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Metadata/LabelInfo.xml" ContentType="application/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Relationship Id="rId5" Type="http://schemas.microsoft.com/office/2020/02/relationships/classificationlabels" Target="docMetadata/LabelInfo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6"/>
  </bookViews>
  <sheets>
    <sheet name="Legislação e Dados" sheetId="1" state="visible" r:id="rId3"/>
    <sheet name="Quadro Resumo" sheetId="2" state="visible" r:id="rId4"/>
    <sheet name="g2.15 PEL" sheetId="3" state="visible" r:id="rId5"/>
    <sheet name="g2.16 JAG" sheetId="4" state="visible" r:id="rId6"/>
    <sheet name="g2.17 BAG" sheetId="5" state="visible" r:id="rId7"/>
    <sheet name="g2.18 RGE" sheetId="6" state="visible" r:id="rId8"/>
    <sheet name="g2.19 CHU" sheetId="7" state="visible" r:id="rId9"/>
    <sheet name="Consolidação" sheetId="8" state="hidden" r:id="rId10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<sst xmlns="http://schemas.openxmlformats.org/spreadsheetml/2006/main" count="1538" uniqueCount="365">
  <si>
    <t xml:space="preserve">ANEXO IV do Edital de Pregão (Eletrônico) SRRF10 Nº 90010/2024</t>
  </si>
  <si>
    <t xml:space="preserve">Processo n°: </t>
  </si>
  <si>
    <t xml:space="preserve">11080.728.136/2024-37</t>
  </si>
  <si>
    <t xml:space="preserve">PLANILHA DE CUSTOS E FORMAÇÃO DE PREÇOS</t>
  </si>
  <si>
    <t xml:space="preserve">Rubrica</t>
  </si>
  <si>
    <t xml:space="preserve">CCT 2024/2024</t>
  </si>
  <si>
    <t xml:space="preserve">RS004917/2023</t>
  </si>
  <si>
    <t xml:space="preserve">RS004919/2024</t>
  </si>
  <si>
    <t xml:space="preserve">RS004920/2023</t>
  </si>
  <si>
    <t xml:space="preserve">RS004922/2023</t>
  </si>
  <si>
    <t xml:space="preserve">RS000042/2024</t>
  </si>
  <si>
    <t xml:space="preserve">RS000044/2024</t>
  </si>
  <si>
    <t xml:space="preserve">RS000045/2024</t>
  </si>
  <si>
    <t xml:space="preserve">01/01 a 31/12/2024</t>
  </si>
  <si>
    <t xml:space="preserve">Alegrete</t>
  </si>
  <si>
    <t xml:space="preserve">Lajeado</t>
  </si>
  <si>
    <t xml:space="preserve">Pelotas</t>
  </si>
  <si>
    <t xml:space="preserve">Bento Gonçalves</t>
  </si>
  <si>
    <t xml:space="preserve">Santa Maria</t>
  </si>
  <si>
    <t xml:space="preserve">Carazinho</t>
  </si>
  <si>
    <t xml:space="preserve">Novo Hamburgo</t>
  </si>
  <si>
    <t xml:space="preserve">Bagé</t>
  </si>
  <si>
    <t xml:space="preserve">Caçapava do Sul</t>
  </si>
  <si>
    <t xml:space="preserve">Cachoeira do Sul</t>
  </si>
  <si>
    <t xml:space="preserve">Camaquã</t>
  </si>
  <si>
    <t xml:space="preserve">Canela</t>
  </si>
  <si>
    <t xml:space="preserve">Erechim</t>
  </si>
  <si>
    <t xml:space="preserve">Canoas</t>
  </si>
  <si>
    <t xml:space="preserve">Chuí</t>
  </si>
  <si>
    <t xml:space="preserve">Cruz Alta</t>
  </si>
  <si>
    <t xml:space="preserve">Gravataí</t>
  </si>
  <si>
    <t xml:space="preserve">Ijuí</t>
  </si>
  <si>
    <t xml:space="preserve">Caxias do Sul</t>
  </si>
  <si>
    <t xml:space="preserve">Frederico Westphalen</t>
  </si>
  <si>
    <t xml:space="preserve">Itaqui</t>
  </si>
  <si>
    <t xml:space="preserve">Jaguarão</t>
  </si>
  <si>
    <t xml:space="preserve">Montenegro</t>
  </si>
  <si>
    <t xml:space="preserve">Porto Alegre</t>
  </si>
  <si>
    <t xml:space="preserve">Santa Cruz do Sul</t>
  </si>
  <si>
    <t xml:space="preserve">Porto Mauá</t>
  </si>
  <si>
    <t xml:space="preserve">Guaporé</t>
  </si>
  <si>
    <t xml:space="preserve">Porto Xavier</t>
  </si>
  <si>
    <t xml:space="preserve">Quaraí</t>
  </si>
  <si>
    <t xml:space="preserve">Rio Grande</t>
  </si>
  <si>
    <t xml:space="preserve">Santa Rosa</t>
  </si>
  <si>
    <t xml:space="preserve">Santana do Livramento</t>
  </si>
  <si>
    <t xml:space="preserve">Lagoa Vermelha</t>
  </si>
  <si>
    <t xml:space="preserve">Palmeira das Missões</t>
  </si>
  <si>
    <t xml:space="preserve">Santiago</t>
  </si>
  <si>
    <t xml:space="preserve">Santo Ângelo</t>
  </si>
  <si>
    <t xml:space="preserve">São Borja</t>
  </si>
  <si>
    <t xml:space="preserve">São Gabriel</t>
  </si>
  <si>
    <t xml:space="preserve">São Luiz Gonzaga</t>
  </si>
  <si>
    <t xml:space="preserve">Passo Fundo</t>
  </si>
  <si>
    <t xml:space="preserve">Taquara</t>
  </si>
  <si>
    <t xml:space="preserve">Torres</t>
  </si>
  <si>
    <t xml:space="preserve">Tramandaí</t>
  </si>
  <si>
    <t xml:space="preserve">Três Passos</t>
  </si>
  <si>
    <t xml:space="preserve">Uruguaiana</t>
  </si>
  <si>
    <t xml:space="preserve">Recepcionista – CBO 4221-05</t>
  </si>
  <si>
    <t xml:space="preserve">Cláusula 5ª (44 h)</t>
  </si>
  <si>
    <t xml:space="preserve">Cláusula 4ª (40 h)</t>
  </si>
  <si>
    <t xml:space="preserve">Auxílio Alimentação</t>
  </si>
  <si>
    <t xml:space="preserve">Cláusula 18ª</t>
  </si>
  <si>
    <t xml:space="preserve">Cláusula 18ª - part empregado</t>
  </si>
  <si>
    <t xml:space="preserve">Auxílio Transporte</t>
  </si>
  <si>
    <t xml:space="preserve">Cláusula 20ª - part empregado</t>
  </si>
  <si>
    <t xml:space="preserve">Plano de Benefício Familiar</t>
  </si>
  <si>
    <t xml:space="preserve">Cláusula 29ª - §2º</t>
  </si>
  <si>
    <t xml:space="preserve">MUNICÍPIO</t>
  </si>
  <si>
    <t xml:space="preserve">Legislação VT</t>
  </si>
  <si>
    <t xml:space="preserve">Valor da tarifa VT</t>
  </si>
  <si>
    <t xml:space="preserve">Legislação ISS</t>
  </si>
  <si>
    <t xml:space="preserve">Alíquota ISS</t>
  </si>
  <si>
    <t xml:space="preserve">Decreto 50, vig 05/02/2024</t>
  </si>
  <si>
    <t xml:space="preserve">LC 63 de 28/09/2017</t>
  </si>
  <si>
    <t xml:space="preserve">Decreto 057, vig 18/02/2023</t>
  </si>
  <si>
    <t xml:space="preserve">Lei 4.068/2003</t>
  </si>
  <si>
    <t xml:space="preserve">Decreto 12.020 vig 01/09/2023</t>
  </si>
  <si>
    <t xml:space="preserve">LC 183/2013</t>
  </si>
  <si>
    <t xml:space="preserve">Decreto 4.963, vig 01/07/2022</t>
  </si>
  <si>
    <t xml:space="preserve">Lei 3.246/2013</t>
  </si>
  <si>
    <t xml:space="preserve">Decreto 11, vig 29/01/2024</t>
  </si>
  <si>
    <t xml:space="preserve">Lei 2.769/1994</t>
  </si>
  <si>
    <t xml:space="preserve">* Decreto 6.592, vig 26/11/2012</t>
  </si>
  <si>
    <t xml:space="preserve">LC 67/2017</t>
  </si>
  <si>
    <t xml:space="preserve">Portaria 516, vig 23/10/2023</t>
  </si>
  <si>
    <t xml:space="preserve">LC 110/2006</t>
  </si>
  <si>
    <t xml:space="preserve">Decreto 22.907, vig 01/01/2024</t>
  </si>
  <si>
    <t xml:space="preserve">LC 701/2022</t>
  </si>
  <si>
    <t xml:space="preserve">Decreto 61/2023, vig 25/10/2023</t>
  </si>
  <si>
    <t xml:space="preserve">Lei 436/2001</t>
  </si>
  <si>
    <t xml:space="preserve">Decreto 098, vig 26/03/2019</t>
  </si>
  <si>
    <t xml:space="preserve">Lei 96/1983</t>
  </si>
  <si>
    <t xml:space="preserve">Decreto 5.592, vig 02/03/2023</t>
  </si>
  <si>
    <t xml:space="preserve">Lei 4.856/2010</t>
  </si>
  <si>
    <t xml:space="preserve">Decreto 053, vig 25/07/2022</t>
  </si>
  <si>
    <t xml:space="preserve">LC 4/2018</t>
  </si>
  <si>
    <t xml:space="preserve">Decreto 20.573 vig 10/06/2023</t>
  </si>
  <si>
    <t xml:space="preserve">Lei 3.906/2017</t>
  </si>
  <si>
    <t xml:space="preserve">Decreto 6.973, vig 01/07/2022</t>
  </si>
  <si>
    <t xml:space="preserve">Lei 2.342/2001</t>
  </si>
  <si>
    <t xml:space="preserve">Decreto 8.578, vig 24/01/2024</t>
  </si>
  <si>
    <t xml:space="preserve">LC 6.742/2018</t>
  </si>
  <si>
    <t xml:space="preserve">Decreto 7.816, vig 20/01/2020</t>
  </si>
  <si>
    <t xml:space="preserve">Lei 4.244/2017</t>
  </si>
  <si>
    <t xml:space="preserve">Decreto 096, vig 17/05/2021</t>
  </si>
  <si>
    <t xml:space="preserve">Lei 4.195/2003</t>
  </si>
  <si>
    <t xml:space="preserve">Não dispõe dos serviços de transporte coletivo urbano</t>
  </si>
  <si>
    <t xml:space="preserve">LC 3/2004</t>
  </si>
  <si>
    <t xml:space="preserve">Decreto 13.580, vig 11/04/2024</t>
  </si>
  <si>
    <t xml:space="preserve">Lei 2.714/1973</t>
  </si>
  <si>
    <t xml:space="preserve">Decreto 8.554, vig 06/12/2021</t>
  </si>
  <si>
    <t xml:space="preserve">LC 6.406/2017</t>
  </si>
  <si>
    <t xml:space="preserve">Decreto 10.317, de 31/07/2022</t>
  </si>
  <si>
    <t xml:space="preserve">Lei 1.031/2003</t>
  </si>
  <si>
    <t xml:space="preserve">Lei 6.147, vig 05/03/2024</t>
  </si>
  <si>
    <t xml:space="preserve">LC 88/2023</t>
  </si>
  <si>
    <t xml:space="preserve">Decreto 54, vig 03/07/2023</t>
  </si>
  <si>
    <t xml:space="preserve">LC 353/2013</t>
  </si>
  <si>
    <t xml:space="preserve">Decreto 6.842 vig 01/06/2024</t>
  </si>
  <si>
    <t xml:space="preserve">Lei 5.147/2005</t>
  </si>
  <si>
    <t xml:space="preserve">Decreto 21.096 vig 02/07/2021</t>
  </si>
  <si>
    <t xml:space="preserve">Decreto 21.997/2023</t>
  </si>
  <si>
    <t xml:space="preserve">Lei 1.351/2017</t>
  </si>
  <si>
    <t xml:space="preserve">Lei 1.559/2003</t>
  </si>
  <si>
    <t xml:space="preserve">Decreto 20.625, vig 25/02/2024</t>
  </si>
  <si>
    <t xml:space="preserve">Lei 6.822/2009</t>
  </si>
  <si>
    <t xml:space="preserve">Decreto 10.531, vig 05/02/2020</t>
  </si>
  <si>
    <t xml:space="preserve">LC 887/2022</t>
  </si>
  <si>
    <t xml:space="preserve">Decreto 100, vig 25/09/2023</t>
  </si>
  <si>
    <t xml:space="preserve">LC 2/2001 </t>
  </si>
  <si>
    <t xml:space="preserve">Decreto 174, vig 01/12/2023</t>
  </si>
  <si>
    <t xml:space="preserve">LC 34/2006</t>
  </si>
  <si>
    <t xml:space="preserve">Decreto 9.958, vig 27/07/2022</t>
  </si>
  <si>
    <t xml:space="preserve">Lei 4.330/2001</t>
  </si>
  <si>
    <t xml:space="preserve">Decreto 9, vig 22/01/2024</t>
  </si>
  <si>
    <t xml:space="preserve">LC 2/2017</t>
  </si>
  <si>
    <t xml:space="preserve">Decreto 4.251, vig 01/01/2024</t>
  </si>
  <si>
    <t xml:space="preserve">Lei 4.162/2017</t>
  </si>
  <si>
    <t xml:space="preserve">Decreto 20.230, vig 18/11/2023</t>
  </si>
  <si>
    <t xml:space="preserve">LC 99/2017</t>
  </si>
  <si>
    <t xml:space="preserve">Decreto 93, vig 16/08/2021</t>
  </si>
  <si>
    <t xml:space="preserve">LC 18/2017</t>
  </si>
  <si>
    <t xml:space="preserve">Decreto 5.245, vig 10/07/2019</t>
  </si>
  <si>
    <t xml:space="preserve">Lei 4.133/2003</t>
  </si>
  <si>
    <t xml:space="preserve">Decreto 5.039, vig 14/11/2022</t>
  </si>
  <si>
    <t xml:space="preserve">Lei 4.120/2017</t>
  </si>
  <si>
    <t xml:space="preserve">Decreto 15, vig 16/02/2022</t>
  </si>
  <si>
    <t xml:space="preserve">LC 8/2005</t>
  </si>
  <si>
    <t xml:space="preserve">Decreto 39, vig 22/01/2024</t>
  </si>
  <si>
    <t xml:space="preserve">Lei 3559/2005</t>
  </si>
  <si>
    <t xml:space="preserve">* o Decreto do município de Canela não foi localizado/editado, o preço atual da tarifa é de R$ 6,00.</t>
  </si>
  <si>
    <t xml:space="preserve">Percentuais Utilizados na Contratação</t>
  </si>
  <si>
    <t xml:space="preserve">Nº Médio de dias úteis do Mês</t>
  </si>
  <si>
    <t xml:space="preserve">Custos Indiretos</t>
  </si>
  <si>
    <t xml:space="preserve">Lucro</t>
  </si>
  <si>
    <r>
      <rPr>
        <sz val="10"/>
        <color rgb="FF000000"/>
        <rFont val="Arial"/>
        <family val="2"/>
        <charset val="1"/>
      </rPr>
      <t xml:space="preserve">PIS </t>
    </r>
    <r>
      <rPr>
        <sz val="10"/>
        <color rgb="FFFF0000"/>
        <rFont val="Arial"/>
        <family val="2"/>
        <charset val="1"/>
      </rPr>
      <t xml:space="preserve">(*)</t>
    </r>
  </si>
  <si>
    <r>
      <rPr>
        <sz val="10"/>
        <color rgb="FF000000"/>
        <rFont val="Arial"/>
        <family val="2"/>
        <charset val="1"/>
      </rPr>
      <t xml:space="preserve">COFINS </t>
    </r>
    <r>
      <rPr>
        <sz val="10"/>
        <color rgb="FFFF0000"/>
        <rFont val="Arial"/>
        <family val="2"/>
        <charset val="1"/>
      </rPr>
      <t xml:space="preserve">(*)</t>
    </r>
  </si>
  <si>
    <r>
      <rPr>
        <i val="true"/>
        <sz val="11"/>
        <color rgb="FFFF0000"/>
        <rFont val="Arial"/>
        <family val="2"/>
        <charset val="1"/>
      </rPr>
      <t xml:space="preserve">(*)</t>
    </r>
    <r>
      <rPr>
        <i val="true"/>
        <sz val="11"/>
        <color rgb="FF000000"/>
        <rFont val="Arial"/>
        <family val="2"/>
        <charset val="1"/>
      </rPr>
      <t xml:space="preserve"> As licitantes devem preencher as planilhas de custos e formação de preços de acordo com o regime tributário a que estão submetidas cotando as alíquotas médias efetivamente recolhidas.</t>
    </r>
  </si>
  <si>
    <r>
      <rPr>
        <i val="true"/>
        <sz val="11"/>
        <color rgb="FFFF0000"/>
        <rFont val="Arial"/>
        <family val="2"/>
        <charset val="1"/>
      </rPr>
      <t xml:space="preserve">(*)</t>
    </r>
    <r>
      <rPr>
        <i val="true"/>
        <sz val="11"/>
        <color rgb="FF000000"/>
        <rFont val="Arial"/>
        <family val="2"/>
        <charset val="1"/>
      </rPr>
      <t xml:space="preserve"> No preenchimento das planilhas da Administração, houve a opção pela utilização das alíquotas do lucro real.</t>
    </r>
  </si>
  <si>
    <t xml:space="preserve">Grupo</t>
  </si>
  <si>
    <t xml:space="preserve">Item</t>
  </si>
  <si>
    <t xml:space="preserve">Unidades</t>
  </si>
  <si>
    <t xml:space="preserve">Descrição do Posto</t>
  </si>
  <si>
    <t xml:space="preserve">Jornada</t>
  </si>
  <si>
    <t xml:space="preserve">Valor Mensal Unitário Máximo (A)</t>
  </si>
  <si>
    <t xml:space="preserve">Número de Postos (B)</t>
  </si>
  <si>
    <t xml:space="preserve">Valor Mensal Máximo (A)x(B)=(C)</t>
  </si>
  <si>
    <t xml:space="preserve">Valor Máximo Contrato (C)x24</t>
  </si>
  <si>
    <t xml:space="preserve">CAC Pelotas - PEL</t>
  </si>
  <si>
    <t xml:space="preserve">Recepcionista</t>
  </si>
  <si>
    <t xml:space="preserve">40 horas semanais</t>
  </si>
  <si>
    <t xml:space="preserve">IRF Jaguarão - JAG</t>
  </si>
  <si>
    <t xml:space="preserve">IRF Bagé - BAG</t>
  </si>
  <si>
    <t xml:space="preserve">CAC Porto do Rio Grande - RGE</t>
  </si>
  <si>
    <t xml:space="preserve">IRF Chui - CHU</t>
  </si>
  <si>
    <t xml:space="preserve">TOTAL DO GRUPO 2</t>
  </si>
  <si>
    <t xml:space="preserve">PLANILHA DE CUSTOS E FORMAÇÃO DE PREÇOS PREENCHIDA PELA ADMINISTRAÇÃO</t>
  </si>
  <si>
    <t xml:space="preserve">REGIME DE TRIBUTAÇÃO: LUCRO REAL</t>
  </si>
  <si>
    <r>
      <rPr>
        <b val="true"/>
        <sz val="12"/>
        <rFont val="Arial"/>
        <family val="2"/>
        <charset val="1"/>
      </rPr>
      <t xml:space="preserve">Anexo IV do Edital de Pregão Eletrônico SRRF10 nº 90010/2024
</t>
    </r>
    <r>
      <rPr>
        <b val="true"/>
        <sz val="12"/>
        <color rgb="FF0000FF"/>
        <rFont val="Arial"/>
        <family val="2"/>
        <charset val="1"/>
      </rPr>
      <t xml:space="preserve">Conta Vinculada</t>
    </r>
  </si>
  <si>
    <t xml:space="preserve">Nº do e-processo: 11080.728.136/2024-37</t>
  </si>
  <si>
    <t xml:space="preserve">Pregão Eletrônico SRRF10 nº .../2024</t>
  </si>
  <si>
    <t xml:space="preserve">Dia:                                          Hora: </t>
  </si>
  <si>
    <t xml:space="preserve">DISCRIMINAÇÃO DOS SERVIÇOS</t>
  </si>
  <si>
    <t xml:space="preserve">A</t>
  </si>
  <si>
    <t xml:space="preserve">Data de apresentação da proposta</t>
  </si>
  <si>
    <t xml:space="preserve">B</t>
  </si>
  <si>
    <t xml:space="preserve">Município/UF</t>
  </si>
  <si>
    <t xml:space="preserve">C</t>
  </si>
  <si>
    <t xml:space="preserve">Número  do Acordo, Convenção ou Sentença Normativa</t>
  </si>
  <si>
    <t xml:space="preserve">01/01/24 a 31/12/24 SEEAC/SINDASSEIO/RS</t>
  </si>
  <si>
    <t xml:space="preserve">D</t>
  </si>
  <si>
    <t xml:space="preserve">Número de meses de execução contratual</t>
  </si>
  <si>
    <t xml:space="preserve">IDENTIFICAÇÃO DO SERVIÇO</t>
  </si>
  <si>
    <t xml:space="preserve">Tipo de serviço                                                                                     </t>
  </si>
  <si>
    <t xml:space="preserve">Unidade de Medida</t>
  </si>
  <si>
    <t xml:space="preserve">Quantidade total a contratar</t>
  </si>
  <si>
    <t xml:space="preserve">Recepcionista em Geral</t>
  </si>
  <si>
    <t xml:space="preserve">Posto de Trabalho - 40h</t>
  </si>
  <si>
    <t xml:space="preserve">Dados para composição dos custos referente à mão de obra</t>
  </si>
  <si>
    <t xml:space="preserve">Tipo de serviço</t>
  </si>
  <si>
    <t xml:space="preserve">Classificação Brasileira de Ocupações (CBO)</t>
  </si>
  <si>
    <t xml:space="preserve">4221-05</t>
  </si>
  <si>
    <t xml:space="preserve">Salário Normativo da Categoria Profissional (44h) – CCT 2024</t>
  </si>
  <si>
    <t xml:space="preserve">Categoria Profissional (vinculada à execução contratual) </t>
  </si>
  <si>
    <t xml:space="preserve">Data-Base da Categoria</t>
  </si>
  <si>
    <t xml:space="preserve">1º de janeiro de 2024</t>
  </si>
  <si>
    <t xml:space="preserve">Módulo 1: Composição da Remuneração</t>
  </si>
  <si>
    <t xml:space="preserve">Composição da Remuneração</t>
  </si>
  <si>
    <t xml:space="preserve">Percentual</t>
  </si>
  <si>
    <t xml:space="preserve">Valor 
(R$) </t>
  </si>
  <si>
    <t xml:space="preserve">Salário-Base proporcional a 40h</t>
  </si>
  <si>
    <t xml:space="preserve">Outros (especificar)                      </t>
  </si>
  <si>
    <t xml:space="preserve">-</t>
  </si>
  <si>
    <r>
      <rPr>
        <b val="true"/>
        <sz val="11"/>
        <rFont val="Arial"/>
        <family val="2"/>
        <charset val="1"/>
      </rPr>
      <t xml:space="preserve">Remuneração 1 </t>
    </r>
    <r>
      <rPr>
        <sz val="9"/>
        <rFont val="Arial"/>
        <family val="2"/>
        <charset val="1"/>
      </rPr>
      <t xml:space="preserve">(Total da Remuneração de verbas de natureza salarial nas quais incidem INSS+FGTS+Férias+13º, etc.) </t>
    </r>
  </si>
  <si>
    <r>
      <rPr>
        <b val="true"/>
        <sz val="11"/>
        <rFont val="Arial"/>
        <family val="2"/>
        <charset val="1"/>
      </rPr>
      <t xml:space="preserve">Remuneração 2</t>
    </r>
    <r>
      <rPr>
        <sz val="9"/>
        <rFont val="Arial"/>
        <family val="2"/>
        <charset val="1"/>
      </rPr>
      <t xml:space="preserve"> (Total da Remuneração que o empregado irá receber) 
</t>
    </r>
    <r>
      <rPr>
        <sz val="9"/>
        <color rgb="FF0000FF"/>
        <rFont val="Arial"/>
        <family val="2"/>
        <charset val="1"/>
      </rPr>
      <t xml:space="preserve">Valor entra nos seguintes cálculos: Item 2, "A" - Quadro-Resumo do Custo por Posto de Trabalho, Custos Indiretos, Lucro e Tributos. </t>
    </r>
  </si>
  <si>
    <t xml:space="preserve">Nota1:  O Módulo 1 refere-se ao valor mensal devido ao empregado pela prestação do serviço no período de 24 meses.</t>
  </si>
  <si>
    <t xml:space="preserve">Módulo 2 : Encargos e Benefícios Anuais, Mensais e Diários</t>
  </si>
  <si>
    <r>
      <rPr>
        <b val="true"/>
        <sz val="11"/>
        <color rgb="FF000000"/>
        <rFont val="Arial"/>
        <family val="2"/>
        <charset val="1"/>
      </rPr>
      <t xml:space="preserve">Submódulo 2.1 – 13º (décimo terceiro) Salário</t>
    </r>
    <r>
      <rPr>
        <b val="true"/>
        <sz val="11"/>
        <rFont val="Arial"/>
        <family val="2"/>
        <charset val="1"/>
      </rPr>
      <t xml:space="preserve"> </t>
    </r>
    <r>
      <rPr>
        <b val="true"/>
        <sz val="11"/>
        <color rgb="FF000000"/>
        <rFont val="Arial"/>
        <family val="2"/>
        <charset val="1"/>
      </rPr>
      <t xml:space="preserve">e Adicional de Férias</t>
    </r>
  </si>
  <si>
    <t xml:space="preserve">2.1</t>
  </si>
  <si>
    <r>
      <rPr>
        <sz val="11"/>
        <color rgb="FF000000"/>
        <rFont val="Arial"/>
        <family val="2"/>
        <charset val="1"/>
      </rPr>
      <t xml:space="preserve">13º (décimo terceiro) Salário, </t>
    </r>
    <r>
      <rPr>
        <sz val="11"/>
        <rFont val="Arial"/>
        <family val="2"/>
        <charset val="1"/>
      </rPr>
      <t xml:space="preserve">Férias </t>
    </r>
    <r>
      <rPr>
        <sz val="11"/>
        <color rgb="FF000000"/>
        <rFont val="Arial"/>
        <family val="2"/>
        <charset val="1"/>
      </rPr>
      <t xml:space="preserve">e Adicional de Férias</t>
    </r>
  </si>
  <si>
    <t xml:space="preserve">Valor (R$)</t>
  </si>
  <si>
    <r>
      <rPr>
        <sz val="10"/>
        <color rgb="FF000000"/>
        <rFont val="Arial"/>
        <family val="2"/>
        <charset val="1"/>
      </rPr>
      <t xml:space="preserve">13º (décimo terceiro) Salário</t>
    </r>
    <r>
      <rPr>
        <sz val="10"/>
        <color rgb="FFFF0000"/>
        <rFont val="Arial"/>
        <family val="2"/>
        <charset val="1"/>
      </rPr>
      <t xml:space="preserve"> </t>
    </r>
    <r>
      <rPr>
        <sz val="9"/>
        <color rgb="FFFF0000"/>
        <rFont val="Arial"/>
        <family val="2"/>
        <charset val="1"/>
      </rPr>
      <t xml:space="preserve">Obrigatória a cotação de 8,33% sobre o valor do Módulo 1 – Composição da Remuneração1, conforme Anexo XII da IN 5/2017</t>
    </r>
  </si>
  <si>
    <r>
      <rPr>
        <sz val="10"/>
        <color rgb="FF000000"/>
        <rFont val="Arial"/>
        <family val="2"/>
        <charset val="1"/>
      </rPr>
      <t xml:space="preserve">Adicional de Férias</t>
    </r>
    <r>
      <rPr>
        <sz val="10"/>
        <rFont val="Arial"/>
        <family val="2"/>
        <charset val="1"/>
      </rPr>
      <t xml:space="preserve"> </t>
    </r>
    <r>
      <rPr>
        <sz val="11"/>
        <rFont val="Arial"/>
        <family val="2"/>
        <charset val="1"/>
      </rPr>
      <t xml:space="preserve"> </t>
    </r>
    <r>
      <rPr>
        <sz val="8"/>
        <color rgb="FFFF0000"/>
        <rFont val="Arial"/>
        <family val="2"/>
        <charset val="1"/>
      </rPr>
      <t xml:space="preserve">Obrigatória a cotação de 3,025% sobre o valor do Módulo 1 - Composição da Remuneração, conforme Anexo XII da IN 5/17 (Férias + Adicional = 12,10% = 9,075% + 3,025%).  </t>
    </r>
    <r>
      <rPr>
        <sz val="8"/>
        <color rgb="FF0000FF"/>
        <rFont val="Arial"/>
        <family val="2"/>
        <charset val="1"/>
      </rPr>
      <t xml:space="preserve">É vedada a cotação de Férias neste Submódulo, em face de tratar-se de Conta Vinculada. O custo do empregado substituto, quando o titular gozar férias, deverá ser previsto no Submódulo 4.1.A. Isso demonstra que a provisão de Férias neste Submódulo não teria  finalidade, em razão de que o pagamento do titular no seu mês de gozo de férias será feito pelo Módulo 1 - Composição da Remuneração.  Na hipótese de o contrato não ser prorrogado, o pagamento relativo a Férias do empregado deverá ser efetivado pela provisão feita no Submódulo 4.1.A. Além disso, como o prazo do contrato é superior a 12 meses, não cabe cotar o item Férias, conforme recomendação da SEGES/MGI.</t>
    </r>
  </si>
  <si>
    <t xml:space="preserve">Total</t>
  </si>
  <si>
    <r>
      <rPr>
        <sz val="9"/>
        <color rgb="FF000000"/>
        <rFont val="Arial"/>
        <family val="2"/>
        <charset val="1"/>
      </rPr>
      <t xml:space="preserve">Nota 1:  Como a planilha de custos e formação de preços é calculada mensalmente, provisiona-se proporcionalmente 1/12 (um doze avos) dos valores referentes à gratificação natalina</t>
    </r>
    <r>
      <rPr>
        <b val="true"/>
        <sz val="9"/>
        <color rgb="FFFF0000"/>
        <rFont val="Arial"/>
        <family val="2"/>
        <charset val="1"/>
      </rPr>
      <t xml:space="preserve"> </t>
    </r>
    <r>
      <rPr>
        <sz val="9"/>
        <color rgb="FF000000"/>
        <rFont val="Arial"/>
        <family val="2"/>
        <charset val="1"/>
      </rPr>
      <t xml:space="preserve">e adicional de férias.</t>
    </r>
  </si>
  <si>
    <r>
      <rPr>
        <b val="true"/>
        <sz val="11"/>
        <color rgb="FF000000"/>
        <rFont val="Arial"/>
        <family val="2"/>
        <charset val="1"/>
      </rPr>
      <t xml:space="preserve">Submódulo 2.2 - Encargos Previdenciários (GPS), Fundo de Garantia por Tempo de Serviço (FGTS) e outras contribuições </t>
    </r>
    <r>
      <rPr>
        <sz val="11"/>
        <color rgb="FF0000FF"/>
        <rFont val="Arial"/>
        <family val="2"/>
        <charset val="1"/>
      </rPr>
      <t xml:space="preserve"> (Base de Cálculo = Módulo 1 (= a Rem1) + Submódulo 2.1)</t>
    </r>
  </si>
  <si>
    <t xml:space="preserve">2.2</t>
  </si>
  <si>
    <t xml:space="preserve">GPS, FGTS e outras contribuições</t>
  </si>
  <si>
    <t xml:space="preserve">Percentual (%)</t>
  </si>
  <si>
    <t xml:space="preserve">Valor
 (R$)</t>
  </si>
  <si>
    <t xml:space="preserve">INSS                                                                                                </t>
  </si>
  <si>
    <t xml:space="preserve">Salário Educação                                                                                            </t>
  </si>
  <si>
    <r>
      <rPr>
        <sz val="10"/>
        <rFont val="Arial"/>
        <family val="2"/>
        <charset val="1"/>
      </rPr>
      <t xml:space="preserve">RAT x FAP
</t>
    </r>
    <r>
      <rPr>
        <sz val="8"/>
        <color rgb="FFFF0000"/>
        <rFont val="Arial"/>
        <family val="2"/>
        <charset val="1"/>
      </rPr>
      <t xml:space="preserve">Cálculo do valor: % do RAT x FAP (Fator Acidentário de Prevenção de cada empresa)</t>
    </r>
  </si>
  <si>
    <t xml:space="preserve">RAT =</t>
  </si>
  <si>
    <t xml:space="preserve"> FAP =</t>
  </si>
  <si>
    <t xml:space="preserve">SESC ou SESI                                                                                                 </t>
  </si>
  <si>
    <t xml:space="preserve">E</t>
  </si>
  <si>
    <t xml:space="preserve">SENAC ou SENAI                                                                                           </t>
  </si>
  <si>
    <t xml:space="preserve">F</t>
  </si>
  <si>
    <t xml:space="preserve">SEBRAE                                                                                                              </t>
  </si>
  <si>
    <t xml:space="preserve">G</t>
  </si>
  <si>
    <t xml:space="preserve">INCRA                                                                                                                  </t>
  </si>
  <si>
    <t xml:space="preserve">H</t>
  </si>
  <si>
    <t xml:space="preserve">FGTS                                                                                                                 </t>
  </si>
  <si>
    <t xml:space="preserve">Nota 1: Os percentuais dos encargos previdenciários, do FGTS e demais contribuições são aqueles estabelecidos pela legislação vigente.
Nota 2: O SAT a depender do grau de risco do serviço irá variar entre 1%, para risco leve, de 2% para risco médio, e de 3% para risco grave.
Nota 3: Esses percentuais incidem sobre o Módulo 1, o Submódulo 2.1.</t>
  </si>
  <si>
    <t xml:space="preserve">Submódulo 2.3 – Benefícios Mensais e Diários</t>
  </si>
  <si>
    <t xml:space="preserve">2.3</t>
  </si>
  <si>
    <t xml:space="preserve">Benefícios Mensais e Diários</t>
  </si>
  <si>
    <r>
      <rPr>
        <sz val="10"/>
        <rFont val="Arial"/>
        <family val="2"/>
        <charset val="1"/>
      </rPr>
      <t xml:space="preserve">Transporte - </t>
    </r>
    <r>
      <rPr>
        <sz val="10"/>
        <color rgb="FFFF0000"/>
        <rFont val="Arial"/>
        <family val="2"/>
        <charset val="1"/>
      </rPr>
      <t xml:space="preserve">Cálculo do valor: [(2xVTx22) – (6%xSB)]</t>
    </r>
  </si>
  <si>
    <t xml:space="preserve">     A.1)  Valor da passagem do transporte coletivo no município de
                prestação dos serviços</t>
  </si>
  <si>
    <t xml:space="preserve">     A.2) Quantidade de passagens por dia por empregado</t>
  </si>
  <si>
    <t xml:space="preserve">     A.3) Quantidade de dias do mês de recebimento de passagens</t>
  </si>
  <si>
    <t xml:space="preserve">     A.4) Participação do empregado em percentual do salário-base </t>
  </si>
  <si>
    <r>
      <rPr>
        <sz val="10"/>
        <rFont val="Arial"/>
        <family val="2"/>
        <charset val="1"/>
      </rPr>
      <t xml:space="preserve">Auxílio-Refeição/Alimentação  </t>
    </r>
    <r>
      <rPr>
        <sz val="10"/>
        <color rgb="FFFF0000"/>
        <rFont val="Arial"/>
        <family val="2"/>
        <charset val="1"/>
      </rPr>
      <t xml:space="preserve">Cálculo do valor = [(22xVA)x(1-0,19)]</t>
    </r>
  </si>
  <si>
    <t xml:space="preserve">     B.1) Valor do Auxílio-Alimentação</t>
  </si>
  <si>
    <t xml:space="preserve">     B.2) Quantidade de dias do mês de recebimento de auxílio-alimentação</t>
  </si>
  <si>
    <t xml:space="preserve">     B.3) Participação do empregado em percentual sobre o auxílio-alimentação</t>
  </si>
  <si>
    <t xml:space="preserve">Plano de Benefício Social Familiar</t>
  </si>
  <si>
    <t xml:space="preserve">Outros (especificar)</t>
  </si>
  <si>
    <t xml:space="preserve">Nota 1: o valor informado deverá ser o custo real do insumo (descontado o valor eventualmente pago pelo empregado).
Nota 2: Observar a previsão dos benefícios contidos em Acordos, Convenções e Dissídios Coletivos de Trabalho e atentar-se ao disposto no artigo 6º da Instrução Normativa 05/2017.</t>
  </si>
  <si>
    <t xml:space="preserve">Quadro-Resumo do Módulo 2 – Encargos e Benefícios Anuais, Mensais e Diários</t>
  </si>
  <si>
    <t xml:space="preserve">Encargos e Benefícios Anuais, Mensais e Diários</t>
  </si>
  <si>
    <r>
      <rPr>
        <sz val="10"/>
        <color rgb="FF000000"/>
        <rFont val="Arial"/>
        <family val="2"/>
        <charset val="1"/>
      </rPr>
      <t xml:space="preserve">13º (décimo terceiro) Salár</t>
    </r>
    <r>
      <rPr>
        <sz val="10"/>
        <rFont val="Arial"/>
        <family val="2"/>
        <charset val="1"/>
      </rPr>
      <t xml:space="preserve">io e Adicional de </t>
    </r>
    <r>
      <rPr>
        <sz val="10"/>
        <color rgb="FF000000"/>
        <rFont val="Arial"/>
        <family val="2"/>
        <charset val="1"/>
      </rPr>
      <t xml:space="preserve">Férias</t>
    </r>
  </si>
  <si>
    <t xml:space="preserve">Módulo 3 - Provisão para Rescisão</t>
  </si>
  <si>
    <t xml:space="preserve">Provisão para Rescisão</t>
  </si>
  <si>
    <r>
      <rPr>
        <sz val="10"/>
        <rFont val="Arial"/>
        <family val="2"/>
        <charset val="1"/>
      </rPr>
      <t xml:space="preserve">Aviso Prévio Indenizado     </t>
    </r>
    <r>
      <rPr>
        <sz val="8"/>
        <color rgb="FFFF0000"/>
        <rFont val="Arial"/>
        <family val="2"/>
        <charset val="1"/>
      </rPr>
      <t xml:space="preserve"> Cálculo do valor = [Rem/12 + 13º/12 + (Férias + 1/3 Férias)/12] x (30/30=1) x 5% de rotatividade  - Os reflexos de 13º, F e 1/3F são referentes a 1 mês de APInd - Ao fim do 1º ano de vigência do contrato, nos termos do disposto no Edital, poderão ser considerados 3 dias conforme Lei nº 12.506/2011, dependendo da análise do nº de ocorrências deste evento no período.</t>
    </r>
  </si>
  <si>
    <t xml:space="preserve">Incidência do FGTS sobre o Aviso Prévio Indenizado</t>
  </si>
  <si>
    <r>
      <rPr>
        <sz val="10"/>
        <rFont val="Arial"/>
        <family val="2"/>
        <charset val="1"/>
      </rPr>
      <t xml:space="preserve">Aviso Prévio Trabalhado       </t>
    </r>
    <r>
      <rPr>
        <sz val="10"/>
        <color rgb="FFFF0000"/>
        <rFont val="Arial"/>
        <family val="2"/>
        <charset val="1"/>
      </rPr>
      <t xml:space="preserve">(</t>
    </r>
    <r>
      <rPr>
        <sz val="9"/>
        <color rgb="FFFF0000"/>
        <rFont val="Arial"/>
        <family val="2"/>
        <charset val="1"/>
      </rPr>
      <t xml:space="preserve"> Ao fim do 1º ano de vigência do contrato, nos termos do disposto no Edital, será negociada a extinção/redução)  Cálculo do valor= [(Rem1/30)x7]/12 meses do contrato x 100% dos empregados - ao final do contrato  </t>
    </r>
  </si>
  <si>
    <t xml:space="preserve">Incidência de GPS, FGTS e outras contribuições sobre o Aviso Prévio Trabalhado</t>
  </si>
  <si>
    <r>
      <rPr>
        <sz val="10"/>
        <rFont val="Arial"/>
        <family val="2"/>
        <charset val="1"/>
      </rPr>
      <t xml:space="preserve">Multa do FGTS sobre o Aviso Prévio Trabalhado e o Aviso Prévio Indenizado </t>
    </r>
    <r>
      <rPr>
        <sz val="9"/>
        <color rgb="FFFF0000"/>
        <rFont val="Arial"/>
        <family val="2"/>
        <charset val="1"/>
      </rPr>
      <t xml:space="preserve">Obrigatória a cotação de 4% sobre o valor do Módulo 1 – Composição da Remuneração1, conforme Anexo XII da IN 5/2017 </t>
    </r>
  </si>
  <si>
    <t xml:space="preserve">TOTAL</t>
  </si>
  <si>
    <t xml:space="preserve">Módulo 4 - Custo de Reposição do Profissional Ausente</t>
  </si>
  <si>
    <t xml:space="preserve">Nota 1: Os itens que contemplam o módulo 4 se referem ao custo dos dias trabalhados pelo repositor/substituto quando o empregado alocado na prestação do serviço estiver ausente, conforme as previsões estabelecidas na legislação. </t>
  </si>
  <si>
    <r>
      <rPr>
        <sz val="10"/>
        <rFont val="Arial"/>
        <family val="2"/>
        <charset val="1"/>
      </rPr>
      <t xml:space="preserve">Base de cálculo para o Custo de Reposição do Profissional Ausente (substituto): BCCPA = MÓDULO 1 (= a Rem2) + MÓDULO 2 (- VA - VT) + FÉRIAS + MÓDULO 3</t>
    </r>
    <r>
      <rPr>
        <sz val="10"/>
        <color rgb="FFFF0000"/>
        <rFont val="Arial"/>
        <family val="2"/>
        <charset val="1"/>
      </rPr>
      <t xml:space="preserve"> - exceto: 1) o Substituto da cobertura de Férias; 2) o Afastamento Maternidade, pois que a Rem e o 13º são compensados pelo INSS;  e 3) Substituto na cobertura de Ausência por acidente de trabalho, que têm cálculos diferenciados, conforme consta nesses itens de custo.</t>
    </r>
  </si>
  <si>
    <t xml:space="preserve">MÓD 1                 (= a Rem1)=</t>
  </si>
  <si>
    <t xml:space="preserve">+</t>
  </si>
  <si>
    <r>
      <rPr>
        <b val="true"/>
        <sz val="11"/>
        <color rgb="FF0000FF"/>
        <rFont val="Arial"/>
        <family val="2"/>
        <charset val="1"/>
      </rPr>
      <t xml:space="preserve">MÓD 2 </t>
    </r>
    <r>
      <rPr>
        <b val="true"/>
        <sz val="10"/>
        <color rgb="FFFF0000"/>
        <rFont val="Arial"/>
        <family val="2"/>
        <charset val="1"/>
      </rPr>
      <t xml:space="preserve">(sem VA e VT) + </t>
    </r>
    <r>
      <rPr>
        <b val="true"/>
        <sz val="10"/>
        <color rgb="FF0000FF"/>
        <rFont val="Arial"/>
        <family val="2"/>
        <charset val="1"/>
      </rPr>
      <t xml:space="preserve">Férias</t>
    </r>
    <r>
      <rPr>
        <b val="true"/>
        <sz val="10"/>
        <color rgb="FFFF0000"/>
        <rFont val="Arial"/>
        <family val="2"/>
        <charset val="1"/>
      </rPr>
      <t xml:space="preserve"> </t>
    </r>
    <r>
      <rPr>
        <b val="true"/>
        <sz val="11"/>
        <color rgb="FF0000FF"/>
        <rFont val="Arial"/>
        <family val="2"/>
        <charset val="1"/>
      </rPr>
      <t xml:space="preserve">=</t>
    </r>
  </si>
  <si>
    <t xml:space="preserve">MÓD 3 =</t>
  </si>
  <si>
    <t xml:space="preserve">Submódulo 4.1 – Substituto nas Ausências Legais </t>
  </si>
  <si>
    <t xml:space="preserve">4.1</t>
  </si>
  <si>
    <t xml:space="preserve">Substituto nas Ausências Legais</t>
  </si>
  <si>
    <r>
      <rPr>
        <sz val="10"/>
        <rFont val="Arial"/>
        <family val="2"/>
        <charset val="1"/>
      </rPr>
      <t xml:space="preserve">Substituto na cobertura de Férias   </t>
    </r>
    <r>
      <rPr>
        <sz val="10"/>
        <color rgb="FFFF0000"/>
        <rFont val="Arial"/>
        <family val="2"/>
        <charset val="1"/>
      </rPr>
      <t xml:space="preserve">O</t>
    </r>
    <r>
      <rPr>
        <sz val="8"/>
        <color rgb="FFFF0000"/>
        <rFont val="Arial"/>
        <family val="2"/>
        <charset val="1"/>
      </rPr>
      <t xml:space="preserve">brigatória a cotação de 9,075% sobre o valor do Módulo 1 - Composição da Remuneração, </t>
    </r>
    <r>
      <rPr>
        <sz val="8"/>
        <color rgb="FF0066CC"/>
        <rFont val="Arial"/>
        <family val="2"/>
        <charset val="1"/>
      </rPr>
      <t xml:space="preserve">mais </t>
    </r>
    <r>
      <rPr>
        <sz val="8"/>
        <color rgb="FFFF0000"/>
        <rFont val="Arial"/>
        <family val="2"/>
        <charset val="1"/>
      </rPr>
      <t xml:space="preserve">o percentual do Submódulo 2.2 sobre o cálculo anterior, conforme Anexo XII da IN 5/17 (Férias + Adicional = 12,10% = 9,075% + 3,025%)</t>
    </r>
  </si>
  <si>
    <r>
      <rPr>
        <sz val="10"/>
        <rFont val="Arial"/>
        <family val="2"/>
        <charset val="1"/>
      </rPr>
      <t xml:space="preserve">Substituto na cobertura de Ausências Legais </t>
    </r>
    <r>
      <rPr>
        <sz val="10"/>
        <color rgb="FFFF0000"/>
        <rFont val="Arial"/>
        <family val="2"/>
        <charset val="1"/>
      </rPr>
      <t xml:space="preserve">Cálculo do valor = [(</t>
    </r>
    <r>
      <rPr>
        <sz val="10"/>
        <color rgb="FF0000FF"/>
        <rFont val="Arial"/>
        <family val="2"/>
        <charset val="1"/>
      </rPr>
      <t xml:space="preserve">BCCPA</t>
    </r>
    <r>
      <rPr>
        <sz val="10"/>
        <color rgb="FFFF0000"/>
        <rFont val="Arial"/>
        <family val="2"/>
        <charset val="1"/>
      </rPr>
      <t xml:space="preserve">/30)x2dias]/24</t>
    </r>
  </si>
  <si>
    <r>
      <rPr>
        <sz val="10"/>
        <rFont val="Arial"/>
        <family val="2"/>
        <charset val="1"/>
      </rPr>
      <t xml:space="preserve">Substituto na cobertura de Licença-Paternidade
</t>
    </r>
    <r>
      <rPr>
        <sz val="10"/>
        <color rgb="FFFF0000"/>
        <rFont val="Arial"/>
        <family val="2"/>
        <charset val="1"/>
      </rPr>
      <t xml:space="preserve">Cálculo do valor = {[(</t>
    </r>
    <r>
      <rPr>
        <sz val="10"/>
        <color rgb="FF0000FF"/>
        <rFont val="Arial"/>
        <family val="2"/>
        <charset val="1"/>
      </rPr>
      <t xml:space="preserve">BCCPA</t>
    </r>
    <r>
      <rPr>
        <sz val="10"/>
        <color rgb="FFFF0000"/>
        <rFont val="Arial"/>
        <family val="2"/>
        <charset val="1"/>
      </rPr>
      <t xml:space="preserve">/30)x5dias]/24}x3%</t>
    </r>
  </si>
  <si>
    <r>
      <rPr>
        <sz val="10"/>
        <rFont val="Arial"/>
        <family val="2"/>
        <charset val="1"/>
      </rPr>
      <t xml:space="preserve">Substituto na cobertura de Ausência por acidente de trabalho
</t>
    </r>
    <r>
      <rPr>
        <sz val="8"/>
        <color rgb="FFFF0000"/>
        <rFont val="Arial"/>
        <family val="2"/>
        <charset val="1"/>
      </rPr>
      <t xml:space="preserve">Cálculo do valor  = {[(</t>
    </r>
    <r>
      <rPr>
        <sz val="8"/>
        <color rgb="FF0000FF"/>
        <rFont val="Arial"/>
        <family val="2"/>
        <charset val="1"/>
      </rPr>
      <t xml:space="preserve">BCCPA - (INSS + 3ªs entidades) sobre a Remuneração</t>
    </r>
    <r>
      <rPr>
        <sz val="8"/>
        <color rgb="FFFF0000"/>
        <rFont val="Arial"/>
        <family val="2"/>
        <charset val="1"/>
      </rPr>
      <t xml:space="preserve">/30)x15dias]/24}x1,56%</t>
    </r>
    <r>
      <rPr>
        <sz val="8"/>
        <color rgb="FF0000FF"/>
        <rFont val="Arial"/>
        <family val="2"/>
        <charset val="1"/>
      </rPr>
      <t xml:space="preserve">                          Não incide Contribuição Previdenciária Patronal (INSS + 3ªs entidades) sobre a Remuneração do empregado residente nos 15 primeiros dias que antecedem a Ausência, conforme Solução de Consulta Cosit/RFB nº 25/2022, publicada na pág. 13 da Seção 1 do DOU de 14/7/2022 e art. 34, XXXIII, da IN RFB nº 2.110/2022. Se  for inferior a 15 dias incide a Contribuição, o que não é o caso.</t>
    </r>
  </si>
  <si>
    <r>
      <rPr>
        <sz val="10"/>
        <color rgb="FF000000"/>
        <rFont val="Arial"/>
        <family val="2"/>
        <charset val="1"/>
      </rPr>
      <t xml:space="preserve">Substituto na cobertura de Afastamento Maternidade
</t>
    </r>
    <r>
      <rPr>
        <sz val="8"/>
        <color rgb="FFFF0000"/>
        <rFont val="Arial"/>
        <family val="2"/>
        <charset val="1"/>
      </rPr>
      <t xml:space="preserve">Cálculo do valor = [((Férias + Férias / 3) + SUB2.2 x (Férias + Férias / 3)) x (4/24)] x 4% + [(FGTS x Rem + SUB 2.2 x 13º + SUB2.3 – VA – VT + MÓD3) x (4/24)] } x 4%    
</t>
    </r>
    <r>
      <rPr>
        <sz val="8"/>
        <color rgb="FF0000FF"/>
        <rFont val="Arial"/>
        <family val="2"/>
        <charset val="1"/>
      </rPr>
      <t xml:space="preserve">Não incide Contribuição Previdenciária Patronal (INSS + 3ªs entidades) sobre a Remuneração da empregada residente nos 4 meses de Afastamento, conforme Solução de Consulta Cosit/RFB nº 27/2023, públicada na pág. 20 da Seção 1 do DOU de 09/02/2023</t>
    </r>
  </si>
  <si>
    <r>
      <rPr>
        <sz val="10"/>
        <color rgb="FF000000"/>
        <rFont val="Arial"/>
        <family val="2"/>
        <charset val="1"/>
      </rPr>
      <t xml:space="preserve">Substituto na cobertura de Ausência por doença
</t>
    </r>
    <r>
      <rPr>
        <sz val="10"/>
        <color rgb="FFFF0000"/>
        <rFont val="Arial"/>
        <family val="2"/>
        <charset val="1"/>
      </rPr>
      <t xml:space="preserve">Cálculo do valor = [(</t>
    </r>
    <r>
      <rPr>
        <sz val="10"/>
        <color rgb="FF0000FF"/>
        <rFont val="Arial"/>
        <family val="2"/>
        <charset val="1"/>
      </rPr>
      <t xml:space="preserve">BCCPA</t>
    </r>
    <r>
      <rPr>
        <sz val="10"/>
        <color rgb="FFFF0000"/>
        <rFont val="Arial"/>
        <family val="2"/>
        <charset val="1"/>
      </rPr>
      <t xml:space="preserve">)/30)x6dias]/24
</t>
    </r>
    <r>
      <rPr>
        <sz val="8"/>
        <color rgb="FF0000FF"/>
        <rFont val="Arial"/>
        <family val="2"/>
        <charset val="1"/>
      </rPr>
      <t xml:space="preserve">Não incidirá Contribuição Previdenciária Patronal (INSS + 3ªs entidades) sobre a Remuneração do empregado residente nos 15 primeiros dias que antecedem a Ausência, conforme Solução de Consulta Cosit/RFB nº 25/2022, publicada na pág. 13 da Seção 1 do DOU de 14/7/2022 e art. 34, XXXIII, da IN RFB nº 2.110/2022.  Se for inferior a 15 dias incide a Contribuição, como é o caso.</t>
    </r>
  </si>
  <si>
    <t xml:space="preserve">Quadro-Resumo do Módulo 4 – Custo de Reposição do Profissional Ausente</t>
  </si>
  <si>
    <t xml:space="preserve">Custo de Reposição do Profissional Ausente</t>
  </si>
  <si>
    <t xml:space="preserve">Módulo 5 – Insumos Diversos</t>
  </si>
  <si>
    <t xml:space="preserve">Insumos Diversos</t>
  </si>
  <si>
    <t xml:space="preserve">Uniformes - por posto</t>
  </si>
  <si>
    <t xml:space="preserve">Materiais</t>
  </si>
  <si>
    <t xml:space="preserve">Total </t>
  </si>
  <si>
    <t xml:space="preserve">Nota: Valores mensais por empregado</t>
  </si>
  <si>
    <t xml:space="preserve">Módulo 6 - Custos Indiretos, Lucro e Tributos</t>
  </si>
  <si>
    <t xml:space="preserve">Custos Indiretos, Lucro e Tributos </t>
  </si>
  <si>
    <t xml:space="preserve">BASE DE CÁLCULO DOS CUSTOS INDIRETOS  =  (Total do Módulo 1 – Composição da  Remuneração2 + Total do Módulo 2 - Encargos e Benefícios Anuais, Mensais e Diários + Total do Módulo 3 – Provisão da Rescisão + Total do Módulo 4 - Custo de Reposição do Profissional Ausente + Total do Módulo 5 - Insumos Diversos)</t>
  </si>
  <si>
    <t xml:space="preserve">BASE DE CÁLCULO DO LUCRO = (Total do Módulo 1 – Composição da  Remuneração2 + Total do Módulo 2 - Encargos e Benefícios Anuais, Mensais e Diários + Total do Módulo 3 – Provisão da Rescisão + Total do Módulo 4 - Custo de Reposição do Profissional Ausente + Total do Módulo 5 - Insumos Diversos + Custos Indiretos)</t>
  </si>
  <si>
    <t xml:space="preserve">BASE DE CÁLCULO DOS TRIBUTOS = (Total do Módulo 1 – Composição da  Remuneração2 + Total do Módulo 2 - Encargos e Benefícios Anuais, Mensais e Diários + Total do Módulo 3 – Provisão da Rescisão + Total do Módulo 4 - Custo de Reposição do Profissional Ausente + Total do Módulo 5 - Insumos Diversos + Custos Indiretos + Lucro)</t>
  </si>
  <si>
    <t xml:space="preserve">Tributos</t>
  </si>
  <si>
    <t xml:space="preserve">C.1    Tributos federais (especificar)</t>
  </si>
  <si>
    <r>
      <rPr>
        <sz val="10"/>
        <color rgb="FF000000"/>
        <rFont val="Arial"/>
        <family val="2"/>
        <charset val="1"/>
      </rPr>
      <t xml:space="preserve">a) Cofins</t>
    </r>
    <r>
      <rPr>
        <b val="true"/>
        <sz val="10"/>
        <color rgb="FF000000"/>
        <rFont val="Arial"/>
        <family val="2"/>
        <charset val="1"/>
      </rPr>
      <t xml:space="preserve"> </t>
    </r>
    <r>
      <rPr>
        <sz val="8"/>
        <color rgb="FFFF0000"/>
        <rFont val="Arial"/>
        <family val="2"/>
        <charset val="1"/>
      </rPr>
      <t xml:space="preserve">(depende do regime de tributação - utilizada a hipótese de Lucro Real) </t>
    </r>
    <r>
      <rPr>
        <sz val="8"/>
        <color rgb="FF0000FF"/>
        <rFont val="Arial"/>
        <family val="2"/>
        <charset val="1"/>
      </rPr>
      <t xml:space="preserve">- As licitantes tributadas sob o regime não cumulativo devem apresentar a alíquota média</t>
    </r>
  </si>
  <si>
    <r>
      <rPr>
        <sz val="10"/>
        <color rgb="FF000000"/>
        <rFont val="Arial"/>
        <family val="2"/>
        <charset val="1"/>
      </rPr>
      <t xml:space="preserve">b) PIS</t>
    </r>
    <r>
      <rPr>
        <b val="true"/>
        <sz val="10"/>
        <color rgb="FF000000"/>
        <rFont val="Arial"/>
        <family val="2"/>
        <charset val="1"/>
      </rPr>
      <t xml:space="preserve"> </t>
    </r>
    <r>
      <rPr>
        <sz val="9"/>
        <color rgb="FFFF0000"/>
        <rFont val="Arial"/>
        <family val="2"/>
        <charset val="1"/>
      </rPr>
      <t xml:space="preserve">(</t>
    </r>
    <r>
      <rPr>
        <sz val="8"/>
        <color rgb="FFFF0000"/>
        <rFont val="Arial"/>
        <family val="2"/>
        <charset val="1"/>
      </rPr>
      <t xml:space="preserve">depende do regime de tributação - utilizada a hipótese de Lucro Real) </t>
    </r>
    <r>
      <rPr>
        <sz val="8"/>
        <color rgb="FF0000FF"/>
        <rFont val="Arial"/>
        <family val="2"/>
        <charset val="1"/>
      </rPr>
      <t xml:space="preserve">- As licitantes tributadas sob o regime não cumulativo devem apresentar a alíquota média</t>
    </r>
  </si>
  <si>
    <r>
      <rPr>
        <sz val="10"/>
        <rFont val="Arial"/>
        <family val="2"/>
        <charset val="1"/>
      </rPr>
      <t xml:space="preserve"> c) IRPJ</t>
    </r>
    <r>
      <rPr>
        <sz val="10"/>
        <color rgb="FF0000FF"/>
        <rFont val="Arial"/>
        <family val="2"/>
        <charset val="1"/>
      </rPr>
      <t xml:space="preserve"> </t>
    </r>
    <r>
      <rPr>
        <sz val="10"/>
        <color rgb="FF0000CC"/>
        <rFont val="Arial"/>
        <family val="2"/>
        <charset val="1"/>
      </rPr>
      <t xml:space="preserve">-</t>
    </r>
    <r>
      <rPr>
        <sz val="9"/>
        <color rgb="FF0000CC"/>
        <rFont val="Arial"/>
        <family val="2"/>
        <charset val="1"/>
      </rPr>
      <t xml:space="preserve"> Em face dos Acórdãos TCU nºs 950/2007-P e 205/2018-P, o licitante não pode cotar expressamente este tributo.</t>
    </r>
  </si>
  <si>
    <r>
      <rPr>
        <sz val="10"/>
        <rFont val="Arial"/>
        <family val="2"/>
        <charset val="1"/>
      </rPr>
      <t xml:space="preserve"> d) CSLL </t>
    </r>
    <r>
      <rPr>
        <sz val="10"/>
        <color rgb="FF0000CC"/>
        <rFont val="Arial"/>
        <family val="2"/>
        <charset val="1"/>
      </rPr>
      <t xml:space="preserve">- </t>
    </r>
    <r>
      <rPr>
        <sz val="9"/>
        <color rgb="FF0000CC"/>
        <rFont val="Arial"/>
        <family val="2"/>
        <charset val="1"/>
      </rPr>
      <t xml:space="preserve">Em face dos Acórdãos TCU nºs 950/2007-P e 205/2018-P, o licitante não pode cotar expressamente este tributo.</t>
    </r>
  </si>
  <si>
    <t xml:space="preserve">C.2   Tributos estaduais (especificar)</t>
  </si>
  <si>
    <t xml:space="preserve">C.3   Tributos municipais (especificar):</t>
  </si>
  <si>
    <t xml:space="preserve">  a) ISS</t>
  </si>
  <si>
    <t xml:space="preserve">Percentual Total e Valor Total de Tributos  </t>
  </si>
  <si>
    <t xml:space="preserve">Cálculo dos Tributos</t>
  </si>
  <si>
    <t xml:space="preserve">                                         Base de Cálculo para os Tributos</t>
  </si>
  <si>
    <t xml:space="preserve"> = ( --------------------------------------------------------- ) x Alíquota do Tributo</t>
  </si>
  <si>
    <t xml:space="preserve">                                  1 - (Total de Tributos em % dividido por 100)</t>
  </si>
  <si>
    <t xml:space="preserve">Nota 1: Custos Indiretos, Lucro e Tributos por posto.
Nota 2: O valor referente a tributos é obtido aplicando-se o percentual sobre o valor do faturamento.</t>
  </si>
  <si>
    <t xml:space="preserve">2. QUADRO-RESUMO DO CUSTO POR POSTO DE TRABALHO</t>
  </si>
  <si>
    <t xml:space="preserve">Mão de obra vinculada à execução contratual (valor por Posto de Trabalho)</t>
  </si>
  <si>
    <t xml:space="preserve">Módulo 1 - Composição da Remuneração2</t>
  </si>
  <si>
    <t xml:space="preserve">Módulo 2 – Encargos e Benefícios Anuais, Mensais e Diários</t>
  </si>
  <si>
    <t xml:space="preserve">Módulo 3 – Provisão para Rescisão</t>
  </si>
  <si>
    <t xml:space="preserve">Módulo 4 – Custo de Reposição do Profissional Ausente</t>
  </si>
  <si>
    <t xml:space="preserve">Módulo 5 - Insumos Diversos </t>
  </si>
  <si>
    <t xml:space="preserve">Subtotal (A + B + C + D + E)</t>
  </si>
  <si>
    <t xml:space="preserve">Valor Total por Posto</t>
  </si>
  <si>
    <t xml:space="preserve">O complemento abaixo é uma planilha auxiliar que consolida as várias planilhas com os diferentes tipos de postos </t>
  </si>
  <si>
    <t xml:space="preserve">3. QUADRO-RESUMO DO VALOR MENSAL DOS SERVIÇOS</t>
  </si>
  <si>
    <t xml:space="preserve">ESCALA DE TRABALHO</t>
  </si>
  <si>
    <t xml:space="preserve">PREÇO MENSAL DO POSTO  
(R$)</t>
  </si>
  <si>
    <t xml:space="preserve">NÚMERO DE POSTOS</t>
  </si>
  <si>
    <t xml:space="preserve">SUBTOTAL
(R$)</t>
  </si>
  <si>
    <t xml:space="preserve">40 horas semanais diurnas, de segunda-feira a sexta-feira</t>
  </si>
  <si>
    <t xml:space="preserve">TOTAL:</t>
  </si>
  <si>
    <t xml:space="preserve">Nota: Nos casos de inclusão de outros tipos de postos, observar o disposto no item 4 do Anexo VI-A,  da IN nº 5/2017</t>
  </si>
  <si>
    <t xml:space="preserve">Valor mensal do serviço</t>
  </si>
  <si>
    <t xml:space="preserve">Número de meses do contrato</t>
  </si>
  <si>
    <r>
      <rPr>
        <b val="true"/>
        <sz val="14"/>
        <rFont val="Arial"/>
        <family val="2"/>
        <charset val="1"/>
      </rPr>
      <t xml:space="preserve">Valor global da proposta </t>
    </r>
    <r>
      <rPr>
        <b val="true"/>
        <sz val="10"/>
        <rFont val="Arial"/>
        <family val="2"/>
        <charset val="1"/>
      </rPr>
      <t xml:space="preserve">(valor mensal do serviço x nº de meses do contrato)</t>
    </r>
  </si>
  <si>
    <t xml:space="preserve">QUANTIDADE DE PESSOAL ALOCADO NA EXECUÇÃO CONTRATUAL (item 6.2.e do Anexo VII da IN nº 5/2017 </t>
  </si>
  <si>
    <t xml:space="preserve">Tipo de Mão de Obra</t>
  </si>
  <si>
    <t xml:space="preserve">Quantidade de Pessoal</t>
  </si>
  <si>
    <t xml:space="preserve">MATERIAIS, MÁQUINAS E EQUIPAMENTOS ALOCADOS NA EXECUÇÃO CONTRATUAL  (item 6.2.f do Anexo VII da IN nº 5/2017 )</t>
  </si>
  <si>
    <t xml:space="preserve">Uniformes para 24 meses</t>
  </si>
  <si>
    <t xml:space="preserve">Quantidade</t>
  </si>
  <si>
    <t xml:space="preserve">Valor Unitário</t>
  </si>
  <si>
    <t xml:space="preserve">Valor Total</t>
  </si>
  <si>
    <t xml:space="preserve">Valor Mensal</t>
  </si>
  <si>
    <t xml:space="preserve">Por Posto</t>
  </si>
  <si>
    <t xml:space="preserve">Camisa Manga Curta</t>
  </si>
  <si>
    <t xml:space="preserve">Camisa Manga Longa</t>
  </si>
  <si>
    <t xml:space="preserve">Crachá</t>
  </si>
  <si>
    <t xml:space="preserve">Suéter</t>
  </si>
  <si>
    <t xml:space="preserve">Casaco Inverno</t>
  </si>
  <si>
    <t xml:space="preserve">Totalização</t>
  </si>
  <si>
    <t xml:space="preserve">DELEGACIA DA RECEITA FEDERAL EM PELOTAS</t>
  </si>
  <si>
    <t xml:space="preserve">3.  COMPLEMENTO DOS SERVIÇOS DE VIGILÂNCIA – VALOR MENSAL DOS SERVIÇOS</t>
  </si>
  <si>
    <t xml:space="preserve">44 (quarenta e quatro) horas semanais diurnas, de segunda a sexta-feira envolvendo 1 (um) vigilante</t>
  </si>
  <si>
    <t xml:space="preserve">12 horas diurnas, de segunda-feira a domingo, envolvendo 2 (dois) vigilantes em turnos de  12 (doze) por 36 (trinta e seis) horas </t>
  </si>
  <si>
    <t xml:space="preserve">12 horas noturnas, de segunda-feira a domingo, envolvendo 2 (dois) vigilantes em turnos de  12 (doze) por 36 (trinta e seis) horas </t>
  </si>
  <si>
    <t xml:space="preserve">Nota: Nos casos de inclusão de outros tipos de postos, observar o disposto no item 4 do Anexo VI-A, desta Instrução Normativa </t>
  </si>
  <si>
    <r>
      <rPr>
        <b val="true"/>
        <sz val="10"/>
        <rFont val="Arial"/>
        <family val="2"/>
        <charset val="1"/>
      </rPr>
      <t xml:space="preserve">QUANTIDADE DE PESSOAL ALOCADO NA EXECUÇÃO CONTRATUAL (item 6.2.e do Anexo VII da IN nº 5/2017  e </t>
    </r>
    <r>
      <rPr>
        <b val="true"/>
        <sz val="10"/>
        <color rgb="FFFF0000"/>
        <rFont val="Arial"/>
        <family val="2"/>
        <charset val="1"/>
      </rPr>
      <t xml:space="preserve">item 6.5.4.e do edital</t>
    </r>
    <r>
      <rPr>
        <b val="true"/>
        <sz val="10"/>
        <color rgb="FF000000"/>
        <rFont val="Arial"/>
        <family val="2"/>
        <charset val="1"/>
      </rPr>
      <t xml:space="preserve">)</t>
    </r>
  </si>
  <si>
    <t xml:space="preserve">Vigilante</t>
  </si>
  <si>
    <r>
      <rPr>
        <b val="true"/>
        <sz val="10"/>
        <rFont val="Arial"/>
        <family val="2"/>
        <charset val="1"/>
      </rPr>
      <t xml:space="preserve">MATERIAIS, MÁQUINAS E EQUIPAMENTOS ALOCADOS NA EXECUÇÃO CONTRATUAL  (item 6.2.f do Anexo VII da IN nº 5/2017  e </t>
    </r>
    <r>
      <rPr>
        <b val="true"/>
        <sz val="10"/>
        <color rgb="FFFF0000"/>
        <rFont val="Arial"/>
        <family val="2"/>
        <charset val="1"/>
      </rPr>
      <t xml:space="preserve">item 6.5.4.f do edital</t>
    </r>
    <r>
      <rPr>
        <b val="true"/>
        <sz val="10"/>
        <color rgb="FF000000"/>
        <rFont val="Arial"/>
        <family val="2"/>
        <charset val="1"/>
      </rPr>
      <t xml:space="preserve">)</t>
    </r>
  </si>
  <si>
    <t xml:space="preserve">Especificação dos Materiais/Máquinas/Equipamentos</t>
  </si>
  <si>
    <t xml:space="preserve">Quantidade </t>
  </si>
</sst>
</file>

<file path=xl/styles.xml><?xml version="1.0" encoding="utf-8"?>
<styleSheet xmlns="http://schemas.openxmlformats.org/spreadsheetml/2006/main">
  <numFmts count="21">
    <numFmt numFmtId="164" formatCode="General"/>
    <numFmt numFmtId="165" formatCode="#,##0.00"/>
    <numFmt numFmtId="166" formatCode="_-&quot;R$ &quot;* #,##0.00_-;&quot;-R$ &quot;* #,##0.00_-;_-&quot;R$ &quot;* \-??_-;_-@_-"/>
    <numFmt numFmtId="167" formatCode="0%"/>
    <numFmt numFmtId="168" formatCode="[$R$-416]\ #,##0.00;[RED]\-[$R$-416]\ #,##0.00"/>
    <numFmt numFmtId="169" formatCode="0.0%"/>
    <numFmt numFmtId="170" formatCode="&quot;R$ &quot;#,##0.00;[RED]&quot;-R$ &quot;#,##0.00"/>
    <numFmt numFmtId="171" formatCode="0.00%"/>
    <numFmt numFmtId="172" formatCode="#,##0"/>
    <numFmt numFmtId="173" formatCode="#,##0.00\ ;&quot; (&quot;#,##0.00\);&quot; -&quot;#\ ;@\ "/>
    <numFmt numFmtId="174" formatCode="General"/>
    <numFmt numFmtId="175" formatCode="[$R$-416]\ #,##0.00;[RED][$R$-416]\ #,##0.00"/>
    <numFmt numFmtId="176" formatCode="d/m/yyyy"/>
    <numFmt numFmtId="177" formatCode="0"/>
    <numFmt numFmtId="178" formatCode="&quot;R$ &quot;#,##0.00"/>
    <numFmt numFmtId="179" formatCode="0.00"/>
    <numFmt numFmtId="180" formatCode="0.000%"/>
    <numFmt numFmtId="181" formatCode="0.0000"/>
    <numFmt numFmtId="182" formatCode="0.0000%"/>
    <numFmt numFmtId="183" formatCode="@"/>
    <numFmt numFmtId="184" formatCode="_(* #,##0.00_);_(* \(#,##0.00\);_(* \-??_);_(@_)"/>
  </numFmts>
  <fonts count="49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1"/>
      <color rgb="FF800080"/>
      <name val="Calibri"/>
      <family val="2"/>
      <charset val="1"/>
    </font>
    <font>
      <sz val="11"/>
      <color rgb="FF993300"/>
      <name val="Calibri"/>
      <family val="2"/>
      <charset val="1"/>
    </font>
    <font>
      <b val="true"/>
      <sz val="18"/>
      <color rgb="FF003366"/>
      <name val="Cambria"/>
      <family val="2"/>
      <charset val="1"/>
    </font>
    <font>
      <b val="true"/>
      <sz val="10"/>
      <color rgb="FF000000"/>
      <name val="Arial"/>
      <family val="2"/>
      <charset val="1"/>
    </font>
    <font>
      <sz val="10"/>
      <color rgb="FF000000"/>
      <name val="Arial"/>
      <family val="2"/>
      <charset val="1"/>
    </font>
    <font>
      <b val="true"/>
      <sz val="12"/>
      <color rgb="FF000000"/>
      <name val="Arial"/>
      <family val="2"/>
      <charset val="1"/>
    </font>
    <font>
      <b val="true"/>
      <sz val="10"/>
      <color rgb="FF3B03EF"/>
      <name val="Arial"/>
      <family val="2"/>
      <charset val="1"/>
    </font>
    <font>
      <sz val="10"/>
      <color rgb="FF3B03EF"/>
      <name val="Arial"/>
      <family val="2"/>
      <charset val="1"/>
    </font>
    <font>
      <b val="true"/>
      <sz val="10"/>
      <color rgb="FFFF0000"/>
      <name val="Arial"/>
      <family val="2"/>
      <charset val="1"/>
    </font>
    <font>
      <b val="true"/>
      <sz val="10"/>
      <name val="Arial"/>
      <family val="2"/>
      <charset val="1"/>
    </font>
    <font>
      <sz val="10"/>
      <color rgb="FFFF0000"/>
      <name val="Arial"/>
      <family val="2"/>
      <charset val="1"/>
    </font>
    <font>
      <i val="true"/>
      <sz val="11"/>
      <color rgb="FFFF0000"/>
      <name val="Arial"/>
      <family val="2"/>
      <charset val="1"/>
    </font>
    <font>
      <i val="true"/>
      <sz val="11"/>
      <color rgb="FF000000"/>
      <name val="Arial"/>
      <family val="2"/>
      <charset val="1"/>
    </font>
    <font>
      <sz val="12"/>
      <name val="Arial"/>
      <family val="2"/>
      <charset val="1"/>
    </font>
    <font>
      <sz val="12"/>
      <color rgb="FF000000"/>
      <name val="Arial"/>
      <family val="2"/>
      <charset val="1"/>
    </font>
    <font>
      <sz val="10"/>
      <color rgb="FF000000"/>
      <name val="Arial2"/>
      <family val="2"/>
      <charset val="1"/>
    </font>
    <font>
      <b val="true"/>
      <sz val="12"/>
      <name val="Arial"/>
      <family val="2"/>
      <charset val="1"/>
    </font>
    <font>
      <sz val="9"/>
      <name val="Arial"/>
      <family val="2"/>
      <charset val="1"/>
    </font>
    <font>
      <b val="true"/>
      <sz val="12"/>
      <color rgb="FF0000FF"/>
      <name val="Arial"/>
      <family val="2"/>
      <charset val="1"/>
    </font>
    <font>
      <b val="true"/>
      <sz val="11"/>
      <name val="Arial"/>
      <family val="2"/>
      <charset val="1"/>
    </font>
    <font>
      <sz val="9.5"/>
      <name val="Arial"/>
      <family val="2"/>
      <charset val="1"/>
    </font>
    <font>
      <sz val="9"/>
      <color rgb="FF0000FF"/>
      <name val="Arial"/>
      <family val="2"/>
      <charset val="1"/>
    </font>
    <font>
      <sz val="9"/>
      <color rgb="FF000000"/>
      <name val="Arial"/>
      <family val="2"/>
      <charset val="1"/>
    </font>
    <font>
      <b val="true"/>
      <sz val="11"/>
      <color rgb="FF000000"/>
      <name val="Arial"/>
      <family val="2"/>
      <charset val="1"/>
    </font>
    <font>
      <sz val="11"/>
      <color rgb="FF000000"/>
      <name val="Arial"/>
      <family val="2"/>
      <charset val="1"/>
    </font>
    <font>
      <sz val="11"/>
      <name val="Arial"/>
      <family val="2"/>
      <charset val="1"/>
    </font>
    <font>
      <sz val="9"/>
      <color rgb="FFFF0000"/>
      <name val="Arial"/>
      <family val="2"/>
      <charset val="1"/>
    </font>
    <font>
      <sz val="8"/>
      <color rgb="FFFF0000"/>
      <name val="Arial"/>
      <family val="2"/>
      <charset val="1"/>
    </font>
    <font>
      <sz val="8"/>
      <color rgb="FF0000FF"/>
      <name val="Arial"/>
      <family val="2"/>
      <charset val="1"/>
    </font>
    <font>
      <b val="true"/>
      <sz val="9"/>
      <color rgb="FFFF0000"/>
      <name val="Arial"/>
      <family val="2"/>
      <charset val="1"/>
    </font>
    <font>
      <sz val="9"/>
      <color rgb="FF009900"/>
      <name val="Arial"/>
      <family val="2"/>
      <charset val="1"/>
    </font>
    <font>
      <sz val="11"/>
      <color rgb="FF0000FF"/>
      <name val="Arial"/>
      <family val="2"/>
      <charset val="1"/>
    </font>
    <font>
      <b val="true"/>
      <sz val="10"/>
      <color rgb="FF009900"/>
      <name val="Arial"/>
      <family val="2"/>
      <charset val="1"/>
    </font>
    <font>
      <b val="true"/>
      <sz val="11"/>
      <color rgb="FF0000FF"/>
      <name val="Arial"/>
      <family val="2"/>
      <charset val="1"/>
    </font>
    <font>
      <b val="true"/>
      <sz val="14"/>
      <color rgb="FF0000FF"/>
      <name val="Arial"/>
      <family val="2"/>
      <charset val="1"/>
    </font>
    <font>
      <b val="true"/>
      <sz val="10"/>
      <color rgb="FF0000FF"/>
      <name val="Arial"/>
      <family val="2"/>
      <charset val="1"/>
    </font>
    <font>
      <sz val="8"/>
      <color rgb="FF0066CC"/>
      <name val="Arial"/>
      <family val="2"/>
      <charset val="1"/>
    </font>
    <font>
      <sz val="10"/>
      <color rgb="FF0000FF"/>
      <name val="Arial"/>
      <family val="2"/>
      <charset val="1"/>
    </font>
    <font>
      <b val="true"/>
      <sz val="14"/>
      <name val="Arial"/>
      <family val="2"/>
      <charset val="1"/>
    </font>
    <font>
      <sz val="10"/>
      <color rgb="FF0000CC"/>
      <name val="Arial"/>
      <family val="2"/>
      <charset val="1"/>
    </font>
    <font>
      <sz val="9"/>
      <color rgb="FF0000CC"/>
      <name val="Arial"/>
      <family val="2"/>
      <charset val="1"/>
    </font>
    <font>
      <sz val="12"/>
      <color rgb="FF0000FF"/>
      <name val="Arial"/>
      <family val="2"/>
      <charset val="1"/>
    </font>
    <font>
      <b val="true"/>
      <sz val="14"/>
      <color rgb="FFFF0000"/>
      <name val="Arial"/>
      <family val="2"/>
      <charset val="1"/>
    </font>
    <font>
      <b val="true"/>
      <sz val="12"/>
      <color rgb="FFFF0000"/>
      <name val="Arial"/>
      <family val="2"/>
      <charset val="1"/>
    </font>
    <font>
      <b val="true"/>
      <sz val="11"/>
      <color rgb="FFFF0000"/>
      <name val="Arial"/>
      <family val="2"/>
      <charset val="1"/>
    </font>
  </fonts>
  <fills count="11">
    <fill>
      <patternFill patternType="none"/>
    </fill>
    <fill>
      <patternFill patternType="gray125"/>
    </fill>
    <fill>
      <patternFill patternType="solid">
        <fgColor rgb="FFFF99CC"/>
        <bgColor rgb="FFFF8080"/>
      </patternFill>
    </fill>
    <fill>
      <patternFill patternType="solid">
        <fgColor rgb="FFFFFF99"/>
        <bgColor rgb="FFFFFFCC"/>
      </patternFill>
    </fill>
    <fill>
      <patternFill patternType="solid">
        <fgColor rgb="FFFFFF00"/>
        <bgColor rgb="FFFFFF00"/>
      </patternFill>
    </fill>
    <fill>
      <patternFill patternType="solid">
        <fgColor rgb="FFDDDDDD"/>
        <bgColor rgb="FFDEEBF7"/>
      </patternFill>
    </fill>
    <fill>
      <patternFill patternType="solid">
        <fgColor rgb="FF00B0F0"/>
        <bgColor rgb="FF33CCCC"/>
      </patternFill>
    </fill>
    <fill>
      <patternFill patternType="solid">
        <fgColor rgb="FF92D050"/>
        <bgColor rgb="FF969696"/>
      </patternFill>
    </fill>
    <fill>
      <patternFill patternType="solid">
        <fgColor rgb="FFCCCCCC"/>
        <bgColor rgb="FFDDDDDD"/>
      </patternFill>
    </fill>
    <fill>
      <patternFill patternType="solid">
        <fgColor rgb="FFFFFFFF"/>
        <bgColor rgb="FFFFFFCC"/>
      </patternFill>
    </fill>
    <fill>
      <patternFill patternType="solid">
        <fgColor rgb="FFFFFFCC"/>
        <bgColor rgb="FFFFFFFF"/>
      </patternFill>
    </fill>
  </fills>
  <borders count="14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thin"/>
      <right/>
      <top/>
      <bottom style="thin"/>
      <diagonal/>
    </border>
    <border diagonalUp="false" diagonalDown="false">
      <left style="thin"/>
      <right/>
      <top/>
      <bottom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 style="hair"/>
      <right style="hair"/>
      <top style="hair"/>
      <bottom style="hair"/>
      <diagonal/>
    </border>
    <border diagonalUp="false" diagonalDown="false">
      <left/>
      <right/>
      <top/>
      <bottom style="thin"/>
      <diagonal/>
    </border>
    <border diagonalUp="false" diagonalDown="false">
      <left/>
      <right/>
      <top style="thin"/>
      <bottom/>
      <diagonal/>
    </border>
    <border diagonalUp="false" diagonalDown="false">
      <left/>
      <right style="thin"/>
      <top style="thin"/>
      <bottom/>
      <diagonal/>
    </border>
    <border diagonalUp="false" diagonalDown="false">
      <left style="medium"/>
      <right style="medium"/>
      <top style="medium"/>
      <bottom style="medium"/>
      <diagonal/>
    </border>
  </borders>
  <cellStyleXfs count="23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173" fontId="19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1" fontId="1" fillId="0" borderId="0" applyFont="true" applyBorder="false" applyAlignment="false" applyProtection="false"/>
    <xf numFmtId="166" fontId="0" fillId="0" borderId="0" applyFont="true" applyBorder="false" applyAlignment="true" applyProtection="false">
      <alignment horizontal="general" vertical="bottom" textRotation="0" wrapText="false" indent="0" shrinkToFit="false"/>
    </xf>
    <xf numFmtId="42" fontId="1" fillId="0" borderId="0" applyFont="true" applyBorder="false" applyAlignment="false" applyProtection="false"/>
    <xf numFmtId="167" fontId="0" fillId="0" borderId="0" applyFont="true" applyBorder="false" applyAlignment="true" applyProtection="false">
      <alignment horizontal="general" vertical="bottom" textRotation="0" wrapText="false" indent="0" shrinkToFit="false"/>
    </xf>
    <xf numFmtId="164" fontId="4" fillId="2" borderId="0" applyFont="true" applyBorder="false" applyAlignment="true" applyProtection="false">
      <alignment horizontal="general" vertical="bottom" textRotation="0" wrapText="false" indent="0" shrinkToFit="false"/>
    </xf>
    <xf numFmtId="164" fontId="5" fillId="3" borderId="0" applyFont="true" applyBorder="false" applyAlignment="true" applyProtection="false">
      <alignment horizontal="general" vertical="bottom" textRotation="0" wrapText="false" indent="0" shrinkToFit="false"/>
    </xf>
    <xf numFmtId="164" fontId="6" fillId="0" borderId="0" applyFont="true" applyBorder="false" applyAlignment="true" applyProtection="false">
      <alignment horizontal="general" vertical="bottom" textRotation="0" wrapText="false" indent="0" shrinkToFit="false"/>
    </xf>
  </cellStyleXfs>
  <cellXfs count="299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5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8" fillId="4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8" fillId="4" borderId="0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8" fillId="4" borderId="0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8" fillId="0" borderId="0" xfId="0" applyFont="true" applyBorder="false" applyAlignment="true" applyProtection="true">
      <alignment horizontal="right" vertical="center" textRotation="0" wrapText="false" indent="0" shrinkToFit="false"/>
      <protection locked="true" hidden="false"/>
    </xf>
    <xf numFmtId="164" fontId="8" fillId="0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4" fontId="8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7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9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8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10" fillId="5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10" fillId="5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1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10" fillId="5" borderId="1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11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2" fillId="5" borderId="1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13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5" fontId="10" fillId="5" borderId="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8" fillId="0" borderId="2" xfId="17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8" fillId="0" borderId="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8" fillId="0" borderId="1" xfId="17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8" fillId="0" borderId="1" xfId="1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0" fillId="0" borderId="0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0" fillId="5" borderId="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11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6" borderId="1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8" fillId="6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0" fillId="6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8" fontId="0" fillId="6" borderId="1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9" fontId="0" fillId="6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7" borderId="1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8" fillId="7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0" fillId="7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8" fontId="0" fillId="7" borderId="4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9" fontId="0" fillId="7" borderId="1" xfId="19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4" borderId="1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8" fillId="4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0" fillId="4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8" fontId="0" fillId="4" borderId="4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9" fontId="0" fillId="4" borderId="1" xfId="19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8" fontId="0" fillId="6" borderId="4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9" fontId="0" fillId="6" borderId="1" xfId="19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70" fontId="8" fillId="7" borderId="1" xfId="17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8" fillId="7" borderId="4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0" fontId="8" fillId="6" borderId="1" xfId="17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70" fontId="8" fillId="4" borderId="1" xfId="17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0" fillId="6" borderId="1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5" fontId="13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5" fontId="0" fillId="4" borderId="1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8" fillId="4" borderId="1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8" fillId="4" borderId="4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8" fillId="6" borderId="1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8" fillId="6" borderId="1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8" fillId="6" borderId="4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0" fillId="6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10" fillId="8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8" fontId="11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10" fillId="8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1" fontId="0" fillId="0" borderId="1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72" fontId="13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5" fillId="8" borderId="0" xfId="0" applyFont="true" applyBorder="true" applyAlignment="true" applyProtection="true">
      <alignment horizontal="left" vertical="center" textRotation="0" wrapText="true" indent="1" shrinkToFit="false"/>
      <protection locked="true" hidden="false"/>
    </xf>
    <xf numFmtId="164" fontId="16" fillId="0" borderId="0" xfId="0" applyFont="true" applyBorder="false" applyAlignment="true" applyProtection="true">
      <alignment horizontal="general" vertical="center" textRotation="0" wrapText="true" indent="0" shrinkToFit="false"/>
      <protection locked="true" hidden="false"/>
    </xf>
    <xf numFmtId="164" fontId="17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7" fillId="0" borderId="0" xfId="0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4" fontId="9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9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8" fillId="7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8" fillId="0" borderId="5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8" fillId="0" borderId="1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18" fillId="0" borderId="1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8" fontId="18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2" fontId="18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18" fillId="0" borderId="1" xfId="15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74" fontId="18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9" fillId="0" borderId="1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9" fillId="0" borderId="2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9" fillId="0" borderId="2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8" fontId="9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2" fontId="9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9" fillId="0" borderId="2" xfId="15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2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75" fontId="2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8" fillId="0" borderId="1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8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8" fontId="18" fillId="0" borderId="1" xfId="1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1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21" fillId="9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20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21" fillId="0" borderId="0" xfId="0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4" fontId="23" fillId="3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6" fontId="0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1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13" fillId="3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3" fillId="3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7" fontId="0" fillId="0" borderId="1" xfId="0" applyFont="fals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3" fillId="0" borderId="6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3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8" fontId="0" fillId="0" borderId="1" xfId="0" applyFont="fals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0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78" fontId="8" fillId="0" borderId="1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78" fontId="0" fillId="0" borderId="1" xfId="0" applyFont="false" applyBorder="true" applyAlignment="true" applyProtection="true">
      <alignment horizontal="right" vertical="center" textRotation="0" wrapText="false" indent="0" shrinkToFit="false"/>
      <protection locked="false" hidden="false"/>
    </xf>
    <xf numFmtId="176" fontId="24" fillId="0" borderId="1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4" fontId="13" fillId="4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0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3" fillId="3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3" fillId="3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0" fillId="0" borderId="1" xfId="0" applyFont="fals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0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21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23" fillId="3" borderId="3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5" fontId="23" fillId="3" borderId="3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3" fillId="4" borderId="1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4" fontId="23" fillId="3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5" fontId="23" fillId="3" borderId="1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4" fontId="26" fillId="0" borderId="1" xfId="0" applyFont="true" applyBorder="true" applyAlignment="true" applyProtection="true">
      <alignment horizontal="justify" vertical="center" textRotation="0" wrapText="true" indent="0" shrinkToFit="false"/>
      <protection locked="true" hidden="false"/>
    </xf>
    <xf numFmtId="164" fontId="27" fillId="3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8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8" fillId="0" borderId="1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28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8" fillId="0" borderId="4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71" fontId="8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9" fontId="8" fillId="0" borderId="7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8" fillId="0" borderId="4" xfId="0" applyFont="true" applyBorder="true" applyAlignment="true" applyProtection="true">
      <alignment horizontal="justify" vertical="center" textRotation="0" wrapText="true" indent="0" shrinkToFit="false"/>
      <protection locked="true" hidden="false"/>
    </xf>
    <xf numFmtId="180" fontId="0" fillId="0" borderId="1" xfId="0" applyFont="fals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3" borderId="1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5" fontId="7" fillId="3" borderId="1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9" fillId="4" borderId="1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34" fillId="4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27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8" fillId="3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8" fillId="3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3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9" fillId="3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1" fontId="0" fillId="0" borderId="1" xfId="0" applyFont="false" applyBorder="true" applyAlignment="true" applyProtection="true">
      <alignment horizontal="right" vertical="center" textRotation="0" wrapText="false" indent="0" shrinkToFit="false"/>
      <protection locked="true" hidden="false"/>
    </xf>
    <xf numFmtId="165" fontId="0" fillId="0" borderId="1" xfId="0" applyFont="false" applyBorder="true" applyAlignment="true" applyProtection="true">
      <alignment horizontal="right" vertical="center" textRotation="0" wrapText="false" indent="0" shrinkToFit="false"/>
      <protection locked="true" hidden="false"/>
    </xf>
    <xf numFmtId="164" fontId="0" fillId="0" borderId="1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7" fontId="0" fillId="0" borderId="1" xfId="0" applyFont="false" applyBorder="true" applyAlignment="true" applyProtection="true">
      <alignment horizontal="left" vertical="center" textRotation="0" wrapText="true" indent="0" shrinkToFit="false"/>
      <protection locked="true" hidden="false"/>
    </xf>
    <xf numFmtId="181" fontId="0" fillId="0" borderId="1" xfId="0" applyFont="false" applyBorder="true" applyAlignment="true" applyProtection="true">
      <alignment horizontal="left" vertical="center" textRotation="0" wrapText="true" indent="0" shrinkToFit="false"/>
      <protection locked="true" hidden="false"/>
    </xf>
    <xf numFmtId="182" fontId="0" fillId="0" borderId="1" xfId="0" applyFont="false" applyBorder="true" applyAlignment="true" applyProtection="true">
      <alignment horizontal="right" vertical="center" textRotation="0" wrapText="false" indent="0" shrinkToFit="false"/>
      <protection locked="true" hidden="false"/>
    </xf>
    <xf numFmtId="164" fontId="0" fillId="3" borderId="1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82" fontId="0" fillId="3" borderId="1" xfId="0" applyFont="false" applyBorder="true" applyAlignment="true" applyProtection="true">
      <alignment horizontal="right" vertical="center" textRotation="0" wrapText="false" indent="0" shrinkToFit="false"/>
      <protection locked="true" hidden="false"/>
    </xf>
    <xf numFmtId="165" fontId="0" fillId="3" borderId="1" xfId="0" applyFont="false" applyBorder="true" applyAlignment="true" applyProtection="true">
      <alignment horizontal="right" vertical="center" textRotation="0" wrapText="false" indent="0" shrinkToFit="false"/>
      <protection locked="true" hidden="false"/>
    </xf>
    <xf numFmtId="164" fontId="13" fillId="4" borderId="4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0" fillId="4" borderId="8" xfId="0" applyFont="false" applyBorder="true" applyAlignment="true" applyProtection="true">
      <alignment horizontal="right" vertical="center" textRotation="0" wrapText="false" indent="0" shrinkToFit="false"/>
      <protection locked="true" hidden="false"/>
    </xf>
    <xf numFmtId="171" fontId="13" fillId="4" borderId="8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5" fontId="13" fillId="4" borderId="7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26" fillId="0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27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3" fillId="3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4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78" fontId="0" fillId="0" borderId="1" xfId="0" applyFont="false" applyBorder="true" applyAlignment="true" applyProtection="true">
      <alignment horizontal="general" vertical="center" textRotation="0" wrapText="false" indent="0" shrinkToFit="false"/>
      <protection locked="true" hidden="false"/>
    </xf>
    <xf numFmtId="172" fontId="0" fillId="0" borderId="1" xfId="0" applyFont="false" applyBorder="true" applyAlignment="true" applyProtection="true">
      <alignment horizontal="general" vertical="center" textRotation="0" wrapText="false" indent="0" shrinkToFit="false"/>
      <protection locked="true" hidden="false"/>
    </xf>
    <xf numFmtId="171" fontId="0" fillId="0" borderId="4" xfId="0" applyFont="fals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0" fillId="0" borderId="1" xfId="0" applyFont="false" applyBorder="true" applyAlignment="true" applyProtection="true">
      <alignment horizontal="right" vertical="center" textRotation="0" wrapText="false" indent="0" shrinkToFit="false"/>
      <protection locked="false" hidden="false"/>
    </xf>
    <xf numFmtId="164" fontId="0" fillId="0" borderId="4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5" fontId="0" fillId="0" borderId="1" xfId="0" applyFont="false" applyBorder="true" applyAlignment="true" applyProtection="true">
      <alignment horizontal="right" vertical="center" textRotation="0" wrapText="true" indent="0" shrinkToFit="false"/>
      <protection locked="true" hidden="false"/>
    </xf>
    <xf numFmtId="164" fontId="13" fillId="3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3" fillId="3" borderId="4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5" fontId="13" fillId="3" borderId="1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13" fillId="4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7" fillId="3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8" fillId="0" borderId="1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4" fontId="7" fillId="3" borderId="1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5" fontId="7" fillId="3" borderId="1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4" fontId="36" fillId="4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0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1" xfId="0" applyFont="true" applyBorder="true" applyAlignment="true" applyProtection="true">
      <alignment horizontal="justify" vertical="center" textRotation="0" wrapText="true" indent="0" shrinkToFit="false"/>
      <protection locked="true" hidden="false"/>
    </xf>
    <xf numFmtId="164" fontId="0" fillId="0" borderId="1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71" fontId="17" fillId="0" borderId="9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3" fillId="3" borderId="1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13" fillId="4" borderId="1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23" fillId="4" borderId="1" xfId="0" applyFont="true" applyBorder="true" applyAlignment="true" applyProtection="true">
      <alignment horizontal="justify" vertical="center" textRotation="0" wrapText="true" indent="0" shrinkToFit="false"/>
      <protection locked="true" hidden="false"/>
    </xf>
    <xf numFmtId="164" fontId="37" fillId="0" borderId="1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5" fontId="37" fillId="0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38" fillId="4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20" fillId="0" borderId="1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4" fontId="34" fillId="4" borderId="1" xfId="0" applyFont="true" applyBorder="true" applyAlignment="true" applyProtection="true">
      <alignment horizontal="justify" vertical="center" textRotation="0" wrapText="true" indent="0" shrinkToFit="false"/>
      <protection locked="true" hidden="false"/>
    </xf>
    <xf numFmtId="164" fontId="23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3" fillId="3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80" fontId="17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1" fontId="17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4" borderId="1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5" fontId="27" fillId="3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8" fillId="0" borderId="1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5" fontId="8" fillId="0" borderId="1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20" fillId="0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5" fontId="0" fillId="9" borderId="1" xfId="0" applyFont="false" applyBorder="true" applyAlignment="true" applyProtection="true">
      <alignment horizontal="right" vertical="center" textRotation="0" wrapText="false" indent="0" shrinkToFit="false"/>
      <protection locked="true" hidden="false"/>
    </xf>
    <xf numFmtId="165" fontId="13" fillId="3" borderId="1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4" fontId="42" fillId="4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1" fillId="0" borderId="1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42" fillId="4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4" borderId="8" xfId="0" applyFont="fals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4" borderId="7" xfId="0" applyFont="fals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0" fillId="0" borderId="1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5" fontId="23" fillId="3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4" fillId="0" borderId="1" xfId="0" applyFont="true" applyBorder="true" applyAlignment="true" applyProtection="true">
      <alignment horizontal="justify" vertical="center" textRotation="0" wrapText="true" indent="0" shrinkToFit="false"/>
      <protection locked="true" hidden="false"/>
    </xf>
    <xf numFmtId="164" fontId="14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14" fillId="0" borderId="1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29" fillId="0" borderId="1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71" fontId="14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7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7" fillId="0" borderId="1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71" fontId="0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1" fontId="0" fillId="0" borderId="1" xfId="0" applyFont="false" applyBorder="true" applyAlignment="true" applyProtection="true">
      <alignment horizontal="right" vertical="center" textRotation="0" wrapText="true" indent="0" shrinkToFit="false"/>
      <protection locked="true" hidden="false"/>
    </xf>
    <xf numFmtId="171" fontId="0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1" fontId="0" fillId="0" borderId="1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12" fillId="0" borderId="1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71" fontId="12" fillId="0" borderId="1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5" fontId="12" fillId="0" borderId="1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14" fillId="0" borderId="5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30" fillId="0" borderId="0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30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30" fillId="0" borderId="10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14" fillId="4" borderId="4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21" fillId="0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83" fontId="0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8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83" fontId="0" fillId="3" borderId="4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83" fontId="0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0" fillId="3" borderId="1" xfId="0" applyFont="false" applyBorder="true" applyAlignment="true" applyProtection="true">
      <alignment horizontal="right" vertical="center" textRotation="0" wrapText="true" indent="0" shrinkToFit="false"/>
      <protection locked="true" hidden="false"/>
    </xf>
    <xf numFmtId="183" fontId="13" fillId="3" borderId="4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5" fontId="13" fillId="0" borderId="1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83" fontId="45" fillId="0" borderId="1" xfId="0" applyFont="true" applyBorder="true" applyAlignment="true" applyProtection="true">
      <alignment horizontal="justify" vertical="center" textRotation="0" wrapText="true" indent="0" shrinkToFit="false"/>
      <protection locked="true" hidden="false"/>
    </xf>
    <xf numFmtId="164" fontId="21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84" fontId="21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84" fontId="21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83" fontId="13" fillId="4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0" fillId="10" borderId="1" xfId="0" applyFont="true" applyBorder="true" applyAlignment="true" applyProtection="true">
      <alignment horizontal="justify" vertical="center" textRotation="0" wrapText="true" indent="0" shrinkToFit="false"/>
      <protection locked="true" hidden="false"/>
    </xf>
    <xf numFmtId="165" fontId="0" fillId="10" borderId="1" xfId="0" applyFont="false" applyBorder="true" applyAlignment="true" applyProtection="true">
      <alignment horizontal="center" vertical="center" textRotation="0" wrapText="true" indent="0" shrinkToFit="false"/>
      <protection locked="true" hidden="false"/>
    </xf>
    <xf numFmtId="172" fontId="0" fillId="10" borderId="1" xfId="0" applyFont="false" applyBorder="true" applyAlignment="true" applyProtection="true">
      <alignment horizontal="center" vertical="center" textRotation="0" wrapText="true" indent="0" shrinkToFit="false"/>
      <protection locked="true" hidden="false"/>
    </xf>
    <xf numFmtId="172" fontId="13" fillId="3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13" fillId="3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3" fillId="4" borderId="9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21" fillId="0" borderId="5" xfId="0" applyFont="true" applyBorder="true" applyAlignment="true" applyProtection="true">
      <alignment horizontal="justify" vertical="center" textRotation="0" wrapText="true" indent="0" shrinkToFit="false"/>
      <protection locked="true" hidden="false"/>
    </xf>
    <xf numFmtId="164" fontId="13" fillId="4" borderId="1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42" fillId="0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78" fontId="46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2" fillId="4" borderId="1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74" fontId="46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2" fillId="4" borderId="8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42" fillId="0" borderId="1" xfId="0" applyFont="true" applyBorder="true" applyAlignment="true" applyProtection="true">
      <alignment horizontal="justify" vertical="center" textRotation="0" wrapText="true" indent="0" shrinkToFit="false"/>
      <protection locked="true" hidden="false"/>
    </xf>
    <xf numFmtId="178" fontId="46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3" fillId="4" borderId="1" xfId="0" applyFont="true" applyBorder="true" applyAlignment="true" applyProtection="true">
      <alignment horizontal="justify" vertical="center" textRotation="0" wrapText="true" indent="0" shrinkToFit="false"/>
      <protection locked="true" hidden="false"/>
    </xf>
    <xf numFmtId="164" fontId="13" fillId="0" borderId="1" xfId="0" applyFont="true" applyBorder="true" applyAlignment="true" applyProtection="true">
      <alignment horizontal="justify" vertical="top" textRotation="0" wrapText="false" indent="0" shrinkToFit="false"/>
      <protection locked="true" hidden="false"/>
    </xf>
    <xf numFmtId="164" fontId="0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4" fontId="0" fillId="0" borderId="1" xfId="0" applyFont="false" applyBorder="true" applyAlignment="true" applyProtection="true">
      <alignment horizontal="left" vertical="bottom" textRotation="0" wrapText="false" indent="0" shrinkToFit="false"/>
      <protection locked="true" hidden="false"/>
    </xf>
    <xf numFmtId="177" fontId="12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1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4" borderId="1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4" borderId="4" xfId="0" applyFont="true" applyBorder="true" applyAlignment="true" applyProtection="true">
      <alignment horizontal="justify" vertical="top" textRotation="0" wrapText="false" indent="0" shrinkToFit="false"/>
      <protection locked="true" hidden="false"/>
    </xf>
    <xf numFmtId="164" fontId="0" fillId="4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4" borderId="1" xfId="0" applyFont="fals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74" fontId="0" fillId="0" borderId="1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78" fontId="0" fillId="0" borderId="1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21" fillId="0" borderId="1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78" fontId="21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78" fontId="13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2" fillId="4" borderId="1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20" fillId="0" borderId="1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3" fillId="0" borderId="1" xfId="0" applyFont="true" applyBorder="true" applyAlignment="true" applyProtection="true">
      <alignment horizontal="justify" vertical="center" textRotation="0" wrapText="true" indent="0" shrinkToFit="false"/>
      <protection locked="true" hidden="false"/>
    </xf>
    <xf numFmtId="165" fontId="13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2" fontId="13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3" fillId="0" borderId="3" xfId="0" applyFont="true" applyBorder="true" applyAlignment="true" applyProtection="true">
      <alignment horizontal="justify" vertical="center" textRotation="0" wrapText="true" indent="0" shrinkToFit="false"/>
      <protection locked="true" hidden="false"/>
    </xf>
    <xf numFmtId="165" fontId="13" fillId="0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2" fontId="13" fillId="0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0" fillId="3" borderId="1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72" fontId="47" fillId="3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47" fillId="3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3" fillId="4" borderId="3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21" fillId="0" borderId="1" xfId="0" applyFont="true" applyBorder="true" applyAlignment="true" applyProtection="true">
      <alignment horizontal="justify" vertical="center" textRotation="0" wrapText="true" indent="0" shrinkToFit="false"/>
      <protection locked="true" hidden="false"/>
    </xf>
    <xf numFmtId="164" fontId="13" fillId="4" borderId="2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42" fillId="4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2" fillId="4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3" fillId="4" borderId="2" xfId="0" applyFont="true" applyBorder="true" applyAlignment="true" applyProtection="true">
      <alignment horizontal="justify" vertical="center" textRotation="0" wrapText="true" indent="0" shrinkToFit="false"/>
      <protection locked="true" hidden="false"/>
    </xf>
    <xf numFmtId="164" fontId="13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3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3" fillId="0" borderId="1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12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3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3" fillId="0" borderId="1" xfId="0" applyFont="true" applyBorder="true" applyAlignment="true" applyProtection="true">
      <alignment horizontal="justify" vertical="bottom" textRotation="0" wrapText="true" indent="0" shrinkToFit="false"/>
      <protection locked="true" hidden="false"/>
    </xf>
    <xf numFmtId="164" fontId="13" fillId="4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3" fillId="0" borderId="4" xfId="0" applyFont="true" applyBorder="true" applyAlignment="true" applyProtection="true">
      <alignment horizontal="justify" vertical="top" textRotation="0" wrapText="false" indent="0" shrinkToFit="false"/>
      <protection locked="true" hidden="false"/>
    </xf>
    <xf numFmtId="164" fontId="48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</cellXfs>
  <cellStyles count="9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Incorreto" xfId="20"/>
    <cellStyle name="Neutra" xfId="21"/>
    <cellStyle name="Título 5" xfId="22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9900"/>
      <rgbColor rgb="FF000080"/>
      <rgbColor rgb="FF808000"/>
      <rgbColor rgb="FF800080"/>
      <rgbColor rgb="FF008080"/>
      <rgbColor rgb="FFCCCCCC"/>
      <rgbColor rgb="FF808080"/>
      <rgbColor rgb="FF9999FF"/>
      <rgbColor rgb="FF993366"/>
      <rgbColor rgb="FFFFFFCC"/>
      <rgbColor rgb="FFDEEBF7"/>
      <rgbColor rgb="FF660066"/>
      <rgbColor rgb="FFFF8080"/>
      <rgbColor rgb="FF0066CC"/>
      <rgbColor rgb="FFDDDDDD"/>
      <rgbColor rgb="FF000080"/>
      <rgbColor rgb="FFFF00FF"/>
      <rgbColor rgb="FFFFFF00"/>
      <rgbColor rgb="FF00FFFF"/>
      <rgbColor rgb="FF800080"/>
      <rgbColor rgb="FF800000"/>
      <rgbColor rgb="FF008080"/>
      <rgbColor rgb="FF0000CC"/>
      <rgbColor rgb="FF00B0F0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2D05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B03EF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worksheet" Target="worksheets/sheet6.xml"/><Relationship Id="rId9" Type="http://schemas.openxmlformats.org/officeDocument/2006/relationships/worksheet" Target="worksheets/sheet7.xml"/><Relationship Id="rId10" Type="http://schemas.openxmlformats.org/officeDocument/2006/relationships/worksheet" Target="worksheets/sheet8.xml"/><Relationship Id="rId11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DEEBF7"/>
    <pageSetUpPr fitToPage="false"/>
  </sheetPr>
  <dimension ref="A1:AMJ99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9.453125" defaultRowHeight="12.75" zeroHeight="false" outlineLevelRow="0" outlineLevelCol="0"/>
  <cols>
    <col collapsed="false" customWidth="true" hidden="false" outlineLevel="0" max="1" min="1" style="1" width="25.73"/>
    <col collapsed="false" customWidth="true" hidden="false" outlineLevel="0" max="2" min="2" style="1" width="27.63"/>
    <col collapsed="false" customWidth="true" hidden="false" outlineLevel="0" max="3" min="3" style="1" width="21.27"/>
    <col collapsed="false" customWidth="true" hidden="false" outlineLevel="0" max="4" min="4" style="1" width="27.27"/>
    <col collapsed="false" customWidth="true" hidden="false" outlineLevel="0" max="7" min="5" style="2" width="16.73"/>
    <col collapsed="false" customWidth="true" hidden="false" outlineLevel="0" max="8" min="8" style="3" width="20.18"/>
    <col collapsed="false" customWidth="true" hidden="false" outlineLevel="0" max="9" min="9" style="1" width="16.73"/>
    <col collapsed="false" customWidth="true" hidden="false" outlineLevel="0" max="10" min="10" style="1" width="6.27"/>
    <col collapsed="false" customWidth="true" hidden="false" outlineLevel="0" max="11" min="11" style="1" width="14.27"/>
    <col collapsed="false" customWidth="true" hidden="false" outlineLevel="0" max="1024" min="12" style="1" width="11.54"/>
  </cols>
  <sheetData>
    <row r="1" s="1" customFormat="true" ht="12.75" hidden="false" customHeight="true" outlineLevel="0" collapsed="false">
      <c r="A1" s="4" t="s">
        <v>0</v>
      </c>
      <c r="B1" s="4"/>
      <c r="C1" s="4"/>
      <c r="D1" s="4"/>
      <c r="E1" s="4"/>
      <c r="F1" s="4"/>
      <c r="G1" s="4"/>
      <c r="H1" s="4"/>
      <c r="I1" s="4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</row>
    <row r="2" customFormat="false" ht="12.75" hidden="false" customHeight="true" outlineLevel="0" collapsed="false">
      <c r="A2" s="6" t="s">
        <v>1</v>
      </c>
      <c r="B2" s="6"/>
      <c r="C2" s="6"/>
      <c r="D2" s="6"/>
      <c r="E2" s="7" t="s">
        <v>2</v>
      </c>
      <c r="F2" s="7"/>
      <c r="G2" s="7"/>
      <c r="H2" s="7"/>
      <c r="I2" s="7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</row>
    <row r="3" customFormat="false" ht="12.75" hidden="false" customHeight="false" outlineLevel="0" collapsed="false">
      <c r="A3" s="8"/>
      <c r="B3" s="8"/>
      <c r="C3" s="9"/>
      <c r="D3" s="9"/>
      <c r="E3" s="9"/>
      <c r="F3" s="10"/>
      <c r="G3" s="10"/>
      <c r="H3" s="11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</row>
    <row r="4" customFormat="false" ht="15" hidden="false" customHeight="false" outlineLevel="0" collapsed="false">
      <c r="A4" s="12" t="s">
        <v>3</v>
      </c>
      <c r="B4" s="12"/>
      <c r="C4" s="12"/>
      <c r="D4" s="12"/>
      <c r="E4" s="12"/>
      <c r="F4" s="12"/>
      <c r="G4" s="12"/>
      <c r="H4" s="12"/>
      <c r="I4" s="12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</row>
    <row r="5" customFormat="false" ht="12.75" hidden="false" customHeight="false" outlineLevel="0" collapsed="false">
      <c r="A5" s="13"/>
      <c r="B5" s="13"/>
      <c r="C5" s="13"/>
      <c r="D5" s="13"/>
      <c r="E5" s="13"/>
      <c r="F5" s="13"/>
      <c r="G5" s="13"/>
      <c r="H5" s="11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</row>
    <row r="6" customFormat="false" ht="12.75" hidden="false" customHeight="false" outlineLevel="0" collapsed="false">
      <c r="A6" s="14" t="s">
        <v>4</v>
      </c>
      <c r="B6" s="14" t="s">
        <v>5</v>
      </c>
      <c r="C6" s="14" t="s">
        <v>6</v>
      </c>
      <c r="D6" s="14" t="s">
        <v>7</v>
      </c>
      <c r="E6" s="14" t="s">
        <v>8</v>
      </c>
      <c r="F6" s="14" t="s">
        <v>9</v>
      </c>
      <c r="G6" s="14" t="s">
        <v>10</v>
      </c>
      <c r="H6" s="14" t="s">
        <v>11</v>
      </c>
      <c r="I6" s="15" t="s">
        <v>12</v>
      </c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6"/>
      <c r="AZ6" s="16"/>
      <c r="BA6" s="16"/>
      <c r="BB6" s="16"/>
      <c r="BC6" s="16"/>
      <c r="BD6" s="16"/>
      <c r="BE6" s="16"/>
      <c r="BF6" s="16"/>
      <c r="BG6" s="16"/>
      <c r="BH6" s="16"/>
      <c r="BI6" s="16"/>
      <c r="BJ6" s="16"/>
      <c r="BK6" s="16"/>
      <c r="BL6" s="16"/>
      <c r="BM6" s="16"/>
      <c r="BN6" s="16"/>
      <c r="BO6" s="16"/>
      <c r="BP6" s="16"/>
      <c r="BQ6" s="16"/>
      <c r="BR6" s="16"/>
      <c r="BS6" s="16"/>
      <c r="BT6" s="16"/>
      <c r="BU6" s="16"/>
      <c r="BV6" s="16"/>
      <c r="BW6" s="16"/>
      <c r="BX6" s="16"/>
      <c r="BY6" s="16"/>
      <c r="BZ6" s="16"/>
      <c r="CA6" s="16"/>
      <c r="CB6" s="16"/>
      <c r="CC6" s="16"/>
      <c r="CD6" s="16"/>
      <c r="CE6" s="16"/>
      <c r="CF6" s="16"/>
      <c r="CG6" s="16"/>
      <c r="CH6" s="16"/>
      <c r="CI6" s="16"/>
      <c r="CJ6" s="16"/>
      <c r="CK6" s="16"/>
      <c r="CL6" s="16"/>
      <c r="CM6" s="16"/>
      <c r="CN6" s="16"/>
      <c r="CO6" s="16"/>
      <c r="CP6" s="16"/>
      <c r="CQ6" s="16"/>
      <c r="CR6" s="16"/>
      <c r="CS6" s="16"/>
      <c r="CT6" s="16"/>
      <c r="CU6" s="16"/>
      <c r="CV6" s="16"/>
      <c r="CW6" s="16"/>
      <c r="CX6" s="16"/>
      <c r="CY6" s="16"/>
      <c r="CZ6" s="16"/>
      <c r="DA6" s="16"/>
      <c r="DB6" s="16"/>
      <c r="DC6" s="16"/>
      <c r="DD6" s="16"/>
      <c r="DE6" s="16"/>
      <c r="DF6" s="16"/>
      <c r="DG6" s="16"/>
      <c r="DH6" s="16"/>
      <c r="DI6" s="16"/>
      <c r="DJ6" s="16"/>
      <c r="DK6" s="16"/>
      <c r="DL6" s="16"/>
      <c r="DM6" s="16"/>
      <c r="DN6" s="16"/>
      <c r="DO6" s="16"/>
      <c r="DP6" s="16"/>
      <c r="DQ6" s="16"/>
      <c r="DR6" s="16"/>
      <c r="DS6" s="16"/>
      <c r="DT6" s="16"/>
      <c r="DU6" s="16"/>
      <c r="DV6" s="16"/>
      <c r="DW6" s="16"/>
      <c r="DX6" s="16"/>
      <c r="DY6" s="16"/>
      <c r="DZ6" s="16"/>
      <c r="EA6" s="16"/>
      <c r="EB6" s="16"/>
      <c r="EC6" s="16"/>
      <c r="ED6" s="16"/>
      <c r="EE6" s="16"/>
      <c r="EF6" s="16"/>
      <c r="EG6" s="16"/>
      <c r="EH6" s="16"/>
      <c r="EI6" s="16"/>
      <c r="EJ6" s="16"/>
      <c r="EK6" s="16"/>
      <c r="EL6" s="16"/>
      <c r="EM6" s="16"/>
      <c r="EN6" s="16"/>
      <c r="EO6" s="16"/>
      <c r="EP6" s="16"/>
      <c r="EQ6" s="16"/>
      <c r="ER6" s="16"/>
      <c r="ES6" s="16"/>
      <c r="ET6" s="16"/>
      <c r="EU6" s="16"/>
      <c r="EV6" s="16"/>
      <c r="EW6" s="16"/>
      <c r="EX6" s="16"/>
      <c r="EY6" s="16"/>
      <c r="EZ6" s="16"/>
      <c r="FA6" s="16"/>
      <c r="FB6" s="16"/>
      <c r="FC6" s="16"/>
      <c r="FD6" s="16"/>
      <c r="FE6" s="16"/>
      <c r="FF6" s="16"/>
      <c r="FG6" s="16"/>
      <c r="FH6" s="16"/>
      <c r="FI6" s="16"/>
      <c r="FJ6" s="16"/>
      <c r="FK6" s="16"/>
      <c r="FL6" s="16"/>
      <c r="FM6" s="16"/>
      <c r="FN6" s="16"/>
      <c r="FO6" s="16"/>
      <c r="FP6" s="16"/>
      <c r="FQ6" s="16"/>
      <c r="FR6" s="16"/>
      <c r="FS6" s="16"/>
      <c r="FT6" s="16"/>
      <c r="FU6" s="16"/>
      <c r="FV6" s="16"/>
      <c r="FW6" s="16"/>
      <c r="FX6" s="16"/>
      <c r="FY6" s="16"/>
      <c r="FZ6" s="16"/>
      <c r="GA6" s="16"/>
      <c r="GB6" s="16"/>
      <c r="GC6" s="16"/>
      <c r="GD6" s="16"/>
      <c r="GE6" s="16"/>
      <c r="GF6" s="16"/>
      <c r="GG6" s="16"/>
      <c r="GH6" s="16"/>
      <c r="GI6" s="16"/>
      <c r="GJ6" s="16"/>
      <c r="GK6" s="16"/>
      <c r="GL6" s="16"/>
      <c r="GM6" s="16"/>
      <c r="GN6" s="16"/>
      <c r="GO6" s="16"/>
      <c r="GP6" s="16"/>
      <c r="GQ6" s="16"/>
      <c r="GR6" s="16"/>
      <c r="GS6" s="16"/>
      <c r="GT6" s="16"/>
      <c r="GU6" s="16"/>
      <c r="GV6" s="16"/>
      <c r="GW6" s="16"/>
      <c r="GX6" s="16"/>
      <c r="GY6" s="16"/>
      <c r="GZ6" s="16"/>
      <c r="HA6" s="16"/>
      <c r="HB6" s="16"/>
      <c r="HC6" s="16"/>
      <c r="HD6" s="16"/>
      <c r="HE6" s="16"/>
      <c r="HF6" s="16"/>
      <c r="HG6" s="16"/>
      <c r="HH6" s="16"/>
      <c r="HI6" s="16"/>
      <c r="HJ6" s="16"/>
      <c r="HK6" s="16"/>
      <c r="HL6" s="16"/>
      <c r="HM6" s="16"/>
      <c r="HN6" s="16"/>
      <c r="HO6" s="16"/>
      <c r="HP6" s="16"/>
      <c r="HQ6" s="16"/>
      <c r="HR6" s="16"/>
      <c r="HS6" s="16"/>
      <c r="HT6" s="16"/>
      <c r="HU6" s="16"/>
      <c r="HV6" s="16"/>
      <c r="HW6" s="16"/>
      <c r="HX6" s="16"/>
      <c r="HY6" s="16"/>
      <c r="HZ6" s="16"/>
      <c r="IA6" s="16"/>
      <c r="IB6" s="16"/>
      <c r="IC6" s="16"/>
      <c r="ID6" s="16"/>
      <c r="IE6" s="16"/>
      <c r="IF6" s="16"/>
      <c r="IG6" s="16"/>
      <c r="IH6" s="16"/>
      <c r="II6" s="16"/>
      <c r="IJ6" s="16"/>
      <c r="IK6" s="16"/>
      <c r="IL6" s="16"/>
      <c r="IM6" s="16"/>
      <c r="IN6" s="16"/>
      <c r="IO6" s="16"/>
      <c r="IP6" s="16"/>
      <c r="IQ6" s="16"/>
      <c r="IR6" s="16"/>
      <c r="IS6" s="16"/>
      <c r="IT6" s="16"/>
      <c r="IU6" s="16"/>
      <c r="IV6" s="16"/>
      <c r="IW6" s="16"/>
      <c r="IX6" s="16"/>
      <c r="IY6" s="16"/>
      <c r="IZ6" s="16"/>
      <c r="JA6" s="16"/>
      <c r="JB6" s="16"/>
      <c r="JC6" s="16"/>
      <c r="JD6" s="16"/>
      <c r="JE6" s="16"/>
      <c r="JF6" s="16"/>
      <c r="JG6" s="16"/>
      <c r="JH6" s="16"/>
      <c r="JI6" s="16"/>
      <c r="JJ6" s="16"/>
      <c r="JK6" s="16"/>
      <c r="JL6" s="16"/>
      <c r="JM6" s="16"/>
      <c r="JN6" s="16"/>
      <c r="JO6" s="16"/>
      <c r="JP6" s="16"/>
      <c r="JQ6" s="16"/>
      <c r="JR6" s="16"/>
      <c r="JS6" s="16"/>
      <c r="JT6" s="16"/>
      <c r="JU6" s="16"/>
      <c r="JV6" s="16"/>
      <c r="JW6" s="16"/>
      <c r="JX6" s="16"/>
      <c r="JY6" s="16"/>
      <c r="JZ6" s="16"/>
      <c r="KA6" s="16"/>
      <c r="KB6" s="16"/>
      <c r="KC6" s="16"/>
      <c r="KD6" s="16"/>
      <c r="KE6" s="16"/>
      <c r="KF6" s="16"/>
      <c r="KG6" s="16"/>
      <c r="KH6" s="16"/>
      <c r="KI6" s="16"/>
      <c r="KJ6" s="16"/>
      <c r="KK6" s="16"/>
      <c r="KL6" s="16"/>
      <c r="KM6" s="16"/>
      <c r="KN6" s="16"/>
      <c r="KO6" s="16"/>
      <c r="KP6" s="16"/>
      <c r="KQ6" s="16"/>
      <c r="KR6" s="16"/>
      <c r="KS6" s="16"/>
      <c r="KT6" s="16"/>
      <c r="KU6" s="16"/>
      <c r="KV6" s="16"/>
      <c r="KW6" s="16"/>
      <c r="KX6" s="16"/>
      <c r="KY6" s="16"/>
      <c r="KZ6" s="16"/>
      <c r="LA6" s="16"/>
      <c r="LB6" s="16"/>
      <c r="LC6" s="16"/>
      <c r="LD6" s="16"/>
      <c r="LE6" s="16"/>
      <c r="LF6" s="16"/>
      <c r="LG6" s="16"/>
      <c r="LH6" s="16"/>
      <c r="LI6" s="16"/>
      <c r="LJ6" s="16"/>
      <c r="LK6" s="16"/>
      <c r="LL6" s="16"/>
      <c r="LM6" s="16"/>
      <c r="LN6" s="16"/>
      <c r="LO6" s="16"/>
      <c r="LP6" s="16"/>
      <c r="LQ6" s="16"/>
      <c r="LR6" s="16"/>
      <c r="LS6" s="16"/>
      <c r="LT6" s="16"/>
      <c r="LU6" s="16"/>
      <c r="LV6" s="16"/>
      <c r="LW6" s="16"/>
      <c r="LX6" s="16"/>
      <c r="LY6" s="16"/>
      <c r="LZ6" s="16"/>
      <c r="MA6" s="16"/>
      <c r="MB6" s="16"/>
      <c r="MC6" s="16"/>
      <c r="MD6" s="16"/>
      <c r="ME6" s="16"/>
      <c r="MF6" s="16"/>
      <c r="MG6" s="16"/>
      <c r="MH6" s="16"/>
      <c r="MI6" s="16"/>
      <c r="MJ6" s="16"/>
      <c r="MK6" s="16"/>
      <c r="ML6" s="16"/>
      <c r="MM6" s="16"/>
      <c r="MN6" s="16"/>
      <c r="MO6" s="16"/>
      <c r="MP6" s="16"/>
      <c r="MQ6" s="16"/>
      <c r="MR6" s="16"/>
      <c r="MS6" s="16"/>
      <c r="MT6" s="16"/>
      <c r="MU6" s="16"/>
      <c r="MV6" s="16"/>
      <c r="MW6" s="16"/>
      <c r="MX6" s="16"/>
      <c r="MY6" s="16"/>
      <c r="MZ6" s="16"/>
      <c r="NA6" s="16"/>
      <c r="NB6" s="16"/>
      <c r="NC6" s="16"/>
      <c r="ND6" s="16"/>
      <c r="NE6" s="16"/>
      <c r="NF6" s="16"/>
      <c r="NG6" s="16"/>
      <c r="NH6" s="16"/>
      <c r="NI6" s="16"/>
      <c r="NJ6" s="16"/>
      <c r="NK6" s="16"/>
      <c r="NL6" s="16"/>
      <c r="NM6" s="16"/>
      <c r="NN6" s="16"/>
      <c r="NO6" s="16"/>
      <c r="NP6" s="16"/>
      <c r="NQ6" s="16"/>
      <c r="NR6" s="16"/>
      <c r="NS6" s="16"/>
      <c r="NT6" s="16"/>
      <c r="NU6" s="16"/>
      <c r="NV6" s="16"/>
      <c r="NW6" s="16"/>
      <c r="NX6" s="16"/>
      <c r="NY6" s="16"/>
      <c r="NZ6" s="16"/>
      <c r="OA6" s="16"/>
      <c r="OB6" s="16"/>
      <c r="OC6" s="16"/>
      <c r="OD6" s="16"/>
      <c r="OE6" s="16"/>
      <c r="OF6" s="16"/>
      <c r="OG6" s="16"/>
      <c r="OH6" s="16"/>
      <c r="OI6" s="16"/>
      <c r="OJ6" s="16"/>
      <c r="OK6" s="16"/>
      <c r="OL6" s="16"/>
      <c r="OM6" s="16"/>
      <c r="ON6" s="16"/>
      <c r="OO6" s="16"/>
      <c r="OP6" s="16"/>
      <c r="OQ6" s="16"/>
      <c r="OR6" s="16"/>
      <c r="OS6" s="16"/>
      <c r="OT6" s="16"/>
      <c r="OU6" s="16"/>
      <c r="OV6" s="16"/>
      <c r="OW6" s="16"/>
      <c r="OX6" s="16"/>
      <c r="OY6" s="16"/>
      <c r="OZ6" s="16"/>
      <c r="PA6" s="16"/>
      <c r="PB6" s="16"/>
      <c r="PC6" s="16"/>
      <c r="PD6" s="16"/>
      <c r="PE6" s="16"/>
      <c r="PF6" s="16"/>
      <c r="PG6" s="16"/>
      <c r="PH6" s="16"/>
      <c r="PI6" s="16"/>
      <c r="PJ6" s="16"/>
      <c r="PK6" s="16"/>
      <c r="PL6" s="16"/>
      <c r="PM6" s="16"/>
      <c r="PN6" s="16"/>
      <c r="PO6" s="16"/>
      <c r="PP6" s="16"/>
      <c r="PQ6" s="16"/>
      <c r="PR6" s="16"/>
      <c r="PS6" s="16"/>
      <c r="PT6" s="16"/>
      <c r="PU6" s="16"/>
      <c r="PV6" s="16"/>
      <c r="PW6" s="16"/>
      <c r="PX6" s="16"/>
      <c r="PY6" s="16"/>
      <c r="PZ6" s="16"/>
      <c r="QA6" s="16"/>
      <c r="QB6" s="16"/>
      <c r="QC6" s="16"/>
      <c r="QD6" s="16"/>
      <c r="QE6" s="16"/>
      <c r="QF6" s="16"/>
      <c r="QG6" s="16"/>
      <c r="QH6" s="16"/>
      <c r="QI6" s="16"/>
      <c r="QJ6" s="16"/>
      <c r="QK6" s="16"/>
      <c r="QL6" s="16"/>
      <c r="QM6" s="16"/>
      <c r="QN6" s="16"/>
      <c r="QO6" s="16"/>
      <c r="QP6" s="16"/>
      <c r="QQ6" s="16"/>
      <c r="QR6" s="16"/>
      <c r="QS6" s="16"/>
      <c r="QT6" s="16"/>
      <c r="QU6" s="16"/>
      <c r="QV6" s="16"/>
      <c r="QW6" s="16"/>
      <c r="QX6" s="16"/>
      <c r="QY6" s="16"/>
      <c r="QZ6" s="16"/>
      <c r="RA6" s="16"/>
      <c r="RB6" s="16"/>
      <c r="RC6" s="16"/>
      <c r="RD6" s="16"/>
      <c r="RE6" s="16"/>
      <c r="RF6" s="16"/>
      <c r="RG6" s="16"/>
      <c r="RH6" s="16"/>
      <c r="RI6" s="16"/>
      <c r="RJ6" s="16"/>
      <c r="RK6" s="16"/>
      <c r="RL6" s="16"/>
      <c r="RM6" s="16"/>
      <c r="RN6" s="16"/>
      <c r="RO6" s="16"/>
      <c r="RP6" s="16"/>
      <c r="RQ6" s="16"/>
      <c r="RR6" s="16"/>
      <c r="RS6" s="16"/>
      <c r="RT6" s="16"/>
      <c r="RU6" s="16"/>
      <c r="RV6" s="16"/>
      <c r="RW6" s="16"/>
      <c r="RX6" s="16"/>
      <c r="RY6" s="16"/>
      <c r="RZ6" s="16"/>
      <c r="SA6" s="16"/>
      <c r="SB6" s="16"/>
      <c r="SC6" s="16"/>
      <c r="SD6" s="16"/>
      <c r="SE6" s="16"/>
      <c r="SF6" s="16"/>
      <c r="SG6" s="16"/>
      <c r="SH6" s="16"/>
      <c r="SI6" s="16"/>
      <c r="SJ6" s="16"/>
      <c r="SK6" s="16"/>
      <c r="SL6" s="16"/>
      <c r="SM6" s="16"/>
      <c r="SN6" s="16"/>
      <c r="SO6" s="16"/>
      <c r="SP6" s="16"/>
      <c r="SQ6" s="16"/>
      <c r="SR6" s="16"/>
      <c r="SS6" s="16"/>
      <c r="ST6" s="16"/>
      <c r="SU6" s="16"/>
      <c r="SV6" s="16"/>
      <c r="SW6" s="16"/>
      <c r="SX6" s="16"/>
      <c r="SY6" s="16"/>
      <c r="SZ6" s="16"/>
      <c r="TA6" s="16"/>
      <c r="TB6" s="16"/>
      <c r="TC6" s="16"/>
      <c r="TD6" s="16"/>
      <c r="TE6" s="16"/>
      <c r="TF6" s="16"/>
      <c r="TG6" s="16"/>
      <c r="TH6" s="16"/>
      <c r="TI6" s="16"/>
      <c r="TJ6" s="16"/>
      <c r="TK6" s="16"/>
      <c r="TL6" s="16"/>
      <c r="TM6" s="16"/>
      <c r="TN6" s="16"/>
      <c r="TO6" s="16"/>
      <c r="TP6" s="16"/>
      <c r="TQ6" s="16"/>
      <c r="TR6" s="16"/>
      <c r="TS6" s="16"/>
      <c r="TT6" s="16"/>
      <c r="TU6" s="16"/>
      <c r="TV6" s="16"/>
      <c r="TW6" s="16"/>
      <c r="TX6" s="16"/>
      <c r="TY6" s="16"/>
      <c r="TZ6" s="16"/>
      <c r="UA6" s="16"/>
      <c r="UB6" s="16"/>
      <c r="UC6" s="16"/>
      <c r="UD6" s="16"/>
      <c r="UE6" s="16"/>
      <c r="UF6" s="16"/>
      <c r="UG6" s="16"/>
      <c r="UH6" s="16"/>
      <c r="UI6" s="16"/>
      <c r="UJ6" s="16"/>
      <c r="UK6" s="16"/>
      <c r="UL6" s="16"/>
      <c r="UM6" s="16"/>
      <c r="UN6" s="16"/>
      <c r="UO6" s="16"/>
      <c r="UP6" s="16"/>
      <c r="UQ6" s="16"/>
      <c r="UR6" s="16"/>
      <c r="US6" s="16"/>
      <c r="UT6" s="16"/>
      <c r="UU6" s="16"/>
      <c r="UV6" s="16"/>
      <c r="UW6" s="16"/>
      <c r="UX6" s="16"/>
      <c r="UY6" s="16"/>
      <c r="UZ6" s="16"/>
      <c r="VA6" s="16"/>
      <c r="VB6" s="16"/>
      <c r="VC6" s="16"/>
      <c r="VD6" s="16"/>
      <c r="VE6" s="16"/>
      <c r="VF6" s="16"/>
      <c r="VG6" s="16"/>
      <c r="VH6" s="16"/>
      <c r="VI6" s="16"/>
      <c r="VJ6" s="16"/>
      <c r="VK6" s="16"/>
      <c r="VL6" s="16"/>
      <c r="VM6" s="16"/>
      <c r="VN6" s="16"/>
      <c r="VO6" s="16"/>
      <c r="VP6" s="16"/>
      <c r="VQ6" s="16"/>
      <c r="VR6" s="16"/>
      <c r="VS6" s="16"/>
      <c r="VT6" s="16"/>
      <c r="VU6" s="16"/>
      <c r="VV6" s="16"/>
      <c r="VW6" s="16"/>
      <c r="VX6" s="16"/>
      <c r="VY6" s="16"/>
      <c r="VZ6" s="16"/>
      <c r="WA6" s="16"/>
      <c r="WB6" s="16"/>
      <c r="WC6" s="16"/>
      <c r="WD6" s="16"/>
      <c r="WE6" s="16"/>
      <c r="WF6" s="16"/>
      <c r="WG6" s="16"/>
      <c r="WH6" s="16"/>
      <c r="WI6" s="16"/>
      <c r="WJ6" s="16"/>
      <c r="WK6" s="16"/>
      <c r="WL6" s="16"/>
      <c r="WM6" s="16"/>
      <c r="WN6" s="16"/>
      <c r="WO6" s="16"/>
      <c r="WP6" s="16"/>
      <c r="WQ6" s="16"/>
      <c r="WR6" s="16"/>
      <c r="WS6" s="16"/>
      <c r="WT6" s="16"/>
      <c r="WU6" s="16"/>
      <c r="WV6" s="16"/>
      <c r="WW6" s="16"/>
      <c r="WX6" s="16"/>
      <c r="WY6" s="16"/>
      <c r="WZ6" s="16"/>
      <c r="XA6" s="16"/>
      <c r="XB6" s="16"/>
      <c r="XC6" s="16"/>
      <c r="XD6" s="16"/>
      <c r="XE6" s="16"/>
      <c r="XF6" s="16"/>
      <c r="XG6" s="16"/>
      <c r="XH6" s="16"/>
      <c r="XI6" s="16"/>
      <c r="XJ6" s="16"/>
      <c r="XK6" s="16"/>
      <c r="XL6" s="16"/>
      <c r="XM6" s="16"/>
      <c r="XN6" s="16"/>
      <c r="XO6" s="16"/>
      <c r="XP6" s="16"/>
      <c r="XQ6" s="16"/>
      <c r="XR6" s="16"/>
      <c r="XS6" s="16"/>
      <c r="XT6" s="16"/>
      <c r="XU6" s="16"/>
      <c r="XV6" s="16"/>
      <c r="XW6" s="16"/>
      <c r="XX6" s="16"/>
      <c r="XY6" s="16"/>
      <c r="XZ6" s="16"/>
      <c r="YA6" s="16"/>
      <c r="YB6" s="16"/>
      <c r="YC6" s="16"/>
      <c r="YD6" s="16"/>
      <c r="YE6" s="16"/>
      <c r="YF6" s="16"/>
      <c r="YG6" s="16"/>
      <c r="YH6" s="16"/>
      <c r="YI6" s="16"/>
      <c r="YJ6" s="16"/>
      <c r="YK6" s="16"/>
      <c r="YL6" s="16"/>
      <c r="YM6" s="16"/>
      <c r="YN6" s="16"/>
      <c r="YO6" s="16"/>
      <c r="YP6" s="16"/>
      <c r="YQ6" s="16"/>
      <c r="YR6" s="16"/>
      <c r="YS6" s="16"/>
      <c r="YT6" s="16"/>
      <c r="YU6" s="16"/>
      <c r="YV6" s="16"/>
      <c r="YW6" s="16"/>
      <c r="YX6" s="16"/>
      <c r="YY6" s="16"/>
      <c r="YZ6" s="16"/>
      <c r="ZA6" s="16"/>
      <c r="ZB6" s="16"/>
      <c r="ZC6" s="16"/>
      <c r="ZD6" s="16"/>
      <c r="ZE6" s="16"/>
      <c r="ZF6" s="16"/>
      <c r="ZG6" s="16"/>
      <c r="ZH6" s="16"/>
      <c r="ZI6" s="16"/>
      <c r="ZJ6" s="16"/>
      <c r="ZK6" s="16"/>
      <c r="ZL6" s="16"/>
      <c r="ZM6" s="16"/>
      <c r="ZN6" s="16"/>
      <c r="ZO6" s="16"/>
      <c r="ZP6" s="16"/>
      <c r="ZQ6" s="16"/>
      <c r="ZR6" s="16"/>
      <c r="ZS6" s="16"/>
      <c r="ZT6" s="16"/>
      <c r="ZU6" s="16"/>
      <c r="ZV6" s="16"/>
      <c r="ZW6" s="16"/>
      <c r="ZX6" s="16"/>
      <c r="ZY6" s="16"/>
      <c r="ZZ6" s="16"/>
      <c r="AAA6" s="16"/>
      <c r="AAB6" s="16"/>
      <c r="AAC6" s="16"/>
      <c r="AAD6" s="16"/>
      <c r="AAE6" s="16"/>
      <c r="AAF6" s="16"/>
      <c r="AAG6" s="16"/>
      <c r="AAH6" s="16"/>
      <c r="AAI6" s="16"/>
      <c r="AAJ6" s="16"/>
      <c r="AAK6" s="16"/>
      <c r="AAL6" s="16"/>
      <c r="AAM6" s="16"/>
      <c r="AAN6" s="16"/>
      <c r="AAO6" s="16"/>
      <c r="AAP6" s="16"/>
      <c r="AAQ6" s="16"/>
      <c r="AAR6" s="16"/>
      <c r="AAS6" s="16"/>
      <c r="AAT6" s="16"/>
      <c r="AAU6" s="16"/>
      <c r="AAV6" s="16"/>
      <c r="AAW6" s="16"/>
      <c r="AAX6" s="16"/>
      <c r="AAY6" s="16"/>
      <c r="AAZ6" s="16"/>
      <c r="ABA6" s="16"/>
      <c r="ABB6" s="16"/>
      <c r="ABC6" s="16"/>
      <c r="ABD6" s="16"/>
      <c r="ABE6" s="16"/>
      <c r="ABF6" s="16"/>
      <c r="ABG6" s="16"/>
      <c r="ABH6" s="16"/>
      <c r="ABI6" s="16"/>
      <c r="ABJ6" s="16"/>
      <c r="ABK6" s="16"/>
      <c r="ABL6" s="16"/>
      <c r="ABM6" s="16"/>
      <c r="ABN6" s="16"/>
      <c r="ABO6" s="16"/>
      <c r="ABP6" s="16"/>
      <c r="ABQ6" s="16"/>
      <c r="ABR6" s="16"/>
      <c r="ABS6" s="16"/>
      <c r="ABT6" s="16"/>
      <c r="ABU6" s="16"/>
      <c r="ABV6" s="16"/>
      <c r="ABW6" s="16"/>
      <c r="ABX6" s="16"/>
      <c r="ABY6" s="16"/>
      <c r="ABZ6" s="16"/>
      <c r="ACA6" s="16"/>
      <c r="ACB6" s="16"/>
      <c r="ACC6" s="16"/>
      <c r="ACD6" s="16"/>
      <c r="ACE6" s="16"/>
      <c r="ACF6" s="16"/>
      <c r="ACG6" s="16"/>
      <c r="ACH6" s="16"/>
      <c r="ACI6" s="16"/>
      <c r="ACJ6" s="16"/>
      <c r="ACK6" s="16"/>
      <c r="ACL6" s="16"/>
      <c r="ACM6" s="16"/>
      <c r="ACN6" s="16"/>
      <c r="ACO6" s="16"/>
      <c r="ACP6" s="16"/>
      <c r="ACQ6" s="16"/>
      <c r="ACR6" s="16"/>
      <c r="ACS6" s="16"/>
      <c r="ACT6" s="16"/>
      <c r="ACU6" s="16"/>
      <c r="ACV6" s="16"/>
      <c r="ACW6" s="16"/>
      <c r="ACX6" s="16"/>
      <c r="ACY6" s="16"/>
      <c r="ACZ6" s="16"/>
      <c r="ADA6" s="16"/>
      <c r="ADB6" s="16"/>
      <c r="ADC6" s="16"/>
      <c r="ADD6" s="16"/>
      <c r="ADE6" s="16"/>
      <c r="ADF6" s="16"/>
      <c r="ADG6" s="16"/>
      <c r="ADH6" s="16"/>
      <c r="ADI6" s="16"/>
      <c r="ADJ6" s="16"/>
      <c r="ADK6" s="16"/>
      <c r="ADL6" s="16"/>
      <c r="ADM6" s="16"/>
      <c r="ADN6" s="16"/>
      <c r="ADO6" s="16"/>
      <c r="ADP6" s="16"/>
      <c r="ADQ6" s="16"/>
      <c r="ADR6" s="16"/>
      <c r="ADS6" s="16"/>
      <c r="ADT6" s="16"/>
      <c r="ADU6" s="16"/>
      <c r="ADV6" s="16"/>
      <c r="ADW6" s="16"/>
      <c r="ADX6" s="16"/>
      <c r="ADY6" s="16"/>
      <c r="ADZ6" s="16"/>
      <c r="AEA6" s="16"/>
      <c r="AEB6" s="16"/>
      <c r="AEC6" s="16"/>
      <c r="AED6" s="16"/>
      <c r="AEE6" s="16"/>
      <c r="AEF6" s="16"/>
      <c r="AEG6" s="16"/>
      <c r="AEH6" s="16"/>
      <c r="AEI6" s="16"/>
      <c r="AEJ6" s="16"/>
      <c r="AEK6" s="16"/>
      <c r="AEL6" s="16"/>
      <c r="AEM6" s="16"/>
      <c r="AEN6" s="16"/>
      <c r="AEO6" s="16"/>
      <c r="AEP6" s="16"/>
      <c r="AEQ6" s="16"/>
      <c r="AER6" s="16"/>
      <c r="AES6" s="16"/>
      <c r="AET6" s="16"/>
      <c r="AEU6" s="16"/>
      <c r="AEV6" s="16"/>
      <c r="AEW6" s="16"/>
      <c r="AEX6" s="16"/>
      <c r="AEY6" s="16"/>
      <c r="AEZ6" s="16"/>
      <c r="AFA6" s="16"/>
      <c r="AFB6" s="16"/>
      <c r="AFC6" s="16"/>
      <c r="AFD6" s="16"/>
      <c r="AFE6" s="16"/>
      <c r="AFF6" s="16"/>
      <c r="AFG6" s="16"/>
      <c r="AFH6" s="16"/>
      <c r="AFI6" s="16"/>
      <c r="AFJ6" s="16"/>
      <c r="AFK6" s="16"/>
      <c r="AFL6" s="16"/>
      <c r="AFM6" s="16"/>
      <c r="AFN6" s="16"/>
      <c r="AFO6" s="16"/>
      <c r="AFP6" s="16"/>
      <c r="AFQ6" s="16"/>
      <c r="AFR6" s="16"/>
      <c r="AFS6" s="16"/>
      <c r="AFT6" s="16"/>
      <c r="AFU6" s="16"/>
      <c r="AFV6" s="16"/>
      <c r="AFW6" s="16"/>
      <c r="AFX6" s="16"/>
      <c r="AFY6" s="16"/>
      <c r="AFZ6" s="16"/>
      <c r="AGA6" s="16"/>
      <c r="AGB6" s="16"/>
      <c r="AGC6" s="16"/>
      <c r="AGD6" s="16"/>
      <c r="AGE6" s="16"/>
      <c r="AGF6" s="16"/>
      <c r="AGG6" s="16"/>
      <c r="AGH6" s="16"/>
      <c r="AGI6" s="16"/>
      <c r="AGJ6" s="16"/>
      <c r="AGK6" s="16"/>
      <c r="AGL6" s="16"/>
      <c r="AGM6" s="16"/>
      <c r="AGN6" s="16"/>
      <c r="AGO6" s="16"/>
      <c r="AGP6" s="16"/>
      <c r="AGQ6" s="16"/>
      <c r="AGR6" s="16"/>
      <c r="AGS6" s="16"/>
      <c r="AGT6" s="16"/>
      <c r="AGU6" s="16"/>
      <c r="AGV6" s="16"/>
      <c r="AGW6" s="16"/>
      <c r="AGX6" s="16"/>
      <c r="AGY6" s="16"/>
      <c r="AGZ6" s="16"/>
      <c r="AHA6" s="16"/>
      <c r="AHB6" s="16"/>
      <c r="AHC6" s="16"/>
      <c r="AHD6" s="16"/>
      <c r="AHE6" s="16"/>
      <c r="AHF6" s="16"/>
      <c r="AHG6" s="16"/>
      <c r="AHH6" s="16"/>
      <c r="AHI6" s="16"/>
      <c r="AHJ6" s="16"/>
      <c r="AHK6" s="16"/>
      <c r="AHL6" s="16"/>
      <c r="AHM6" s="16"/>
      <c r="AHN6" s="16"/>
      <c r="AHO6" s="16"/>
      <c r="AHP6" s="16"/>
      <c r="AHQ6" s="16"/>
      <c r="AHR6" s="16"/>
      <c r="AHS6" s="16"/>
      <c r="AHT6" s="16"/>
      <c r="AHU6" s="16"/>
      <c r="AHV6" s="16"/>
      <c r="AHW6" s="16"/>
      <c r="AHX6" s="16"/>
      <c r="AHY6" s="16"/>
      <c r="AHZ6" s="16"/>
      <c r="AIA6" s="16"/>
      <c r="AIB6" s="16"/>
      <c r="AIC6" s="16"/>
      <c r="AID6" s="16"/>
      <c r="AIE6" s="16"/>
      <c r="AIF6" s="16"/>
      <c r="AIG6" s="16"/>
      <c r="AIH6" s="16"/>
      <c r="AII6" s="16"/>
      <c r="AIJ6" s="16"/>
      <c r="AIK6" s="16"/>
      <c r="AIL6" s="16"/>
      <c r="AIM6" s="16"/>
      <c r="AIN6" s="16"/>
      <c r="AIO6" s="16"/>
      <c r="AIP6" s="16"/>
      <c r="AIQ6" s="16"/>
      <c r="AIR6" s="16"/>
      <c r="AIS6" s="16"/>
      <c r="AIT6" s="16"/>
      <c r="AIU6" s="16"/>
      <c r="AIV6" s="16"/>
      <c r="AIW6" s="16"/>
      <c r="AIX6" s="16"/>
      <c r="AIY6" s="16"/>
      <c r="AIZ6" s="16"/>
      <c r="AJA6" s="16"/>
      <c r="AJB6" s="16"/>
      <c r="AJC6" s="16"/>
      <c r="AJD6" s="16"/>
      <c r="AJE6" s="16"/>
      <c r="AJF6" s="16"/>
      <c r="AJG6" s="16"/>
      <c r="AJH6" s="16"/>
      <c r="AJI6" s="16"/>
      <c r="AJJ6" s="16"/>
      <c r="AJK6" s="16"/>
      <c r="AJL6" s="16"/>
      <c r="AJM6" s="16"/>
      <c r="AJN6" s="16"/>
      <c r="AJO6" s="16"/>
      <c r="AJP6" s="16"/>
      <c r="AJQ6" s="16"/>
      <c r="AJR6" s="16"/>
      <c r="AJS6" s="16"/>
      <c r="AJT6" s="16"/>
      <c r="AJU6" s="16"/>
      <c r="AJV6" s="16"/>
      <c r="AJW6" s="16"/>
      <c r="AJX6" s="16"/>
      <c r="AJY6" s="16"/>
      <c r="AJZ6" s="16"/>
      <c r="AKA6" s="16"/>
      <c r="AKB6" s="16"/>
      <c r="AKC6" s="16"/>
      <c r="AKD6" s="16"/>
      <c r="AKE6" s="16"/>
      <c r="AKF6" s="16"/>
      <c r="AKG6" s="16"/>
      <c r="AKH6" s="16"/>
      <c r="AKI6" s="16"/>
      <c r="AKJ6" s="16"/>
      <c r="AKK6" s="16"/>
      <c r="AKL6" s="16"/>
      <c r="AKM6" s="16"/>
      <c r="AKN6" s="16"/>
      <c r="AKO6" s="16"/>
      <c r="AKP6" s="16"/>
      <c r="AKQ6" s="16"/>
      <c r="AKR6" s="16"/>
      <c r="AKS6" s="16"/>
      <c r="AKT6" s="16"/>
      <c r="AKU6" s="16"/>
      <c r="AKV6" s="16"/>
      <c r="AKW6" s="16"/>
      <c r="AKX6" s="16"/>
      <c r="AKY6" s="16"/>
      <c r="AKZ6" s="16"/>
      <c r="ALA6" s="16"/>
      <c r="ALB6" s="16"/>
      <c r="ALC6" s="16"/>
      <c r="ALD6" s="16"/>
      <c r="ALE6" s="16"/>
      <c r="ALF6" s="16"/>
      <c r="ALG6" s="16"/>
      <c r="ALH6" s="16"/>
      <c r="ALI6" s="16"/>
      <c r="ALJ6" s="16"/>
      <c r="ALK6" s="16"/>
      <c r="ALL6" s="16"/>
      <c r="ALM6" s="16"/>
      <c r="ALN6" s="16"/>
      <c r="ALO6" s="16"/>
      <c r="ALP6" s="16"/>
      <c r="ALQ6" s="16"/>
      <c r="ALR6" s="16"/>
      <c r="ALS6" s="16"/>
      <c r="ALT6" s="16"/>
      <c r="ALU6" s="16"/>
      <c r="ALV6" s="16"/>
      <c r="ALW6" s="16"/>
      <c r="ALX6" s="16"/>
      <c r="ALY6" s="16"/>
      <c r="ALZ6" s="16"/>
      <c r="AMA6" s="16"/>
      <c r="AMB6" s="16"/>
      <c r="AMC6" s="16"/>
      <c r="AMD6" s="16"/>
      <c r="AME6" s="16"/>
      <c r="AMF6" s="16"/>
      <c r="AMG6" s="16"/>
      <c r="AMH6" s="16"/>
      <c r="AMI6" s="16"/>
      <c r="AMJ6" s="16"/>
    </row>
    <row r="7" customFormat="false" ht="12.75" hidden="false" customHeight="false" outlineLevel="0" collapsed="false">
      <c r="A7" s="14"/>
      <c r="B7" s="14"/>
      <c r="C7" s="14" t="s">
        <v>13</v>
      </c>
      <c r="D7" s="14" t="s">
        <v>13</v>
      </c>
      <c r="E7" s="14" t="s">
        <v>13</v>
      </c>
      <c r="F7" s="14" t="s">
        <v>13</v>
      </c>
      <c r="G7" s="14" t="s">
        <v>13</v>
      </c>
      <c r="H7" s="14" t="s">
        <v>13</v>
      </c>
      <c r="I7" s="15" t="s">
        <v>13</v>
      </c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6"/>
      <c r="AM7" s="16"/>
      <c r="AN7" s="16"/>
      <c r="AO7" s="16"/>
      <c r="AP7" s="16"/>
      <c r="AQ7" s="16"/>
      <c r="AR7" s="16"/>
      <c r="AS7" s="16"/>
      <c r="AT7" s="16"/>
      <c r="AU7" s="16"/>
      <c r="AV7" s="16"/>
      <c r="AW7" s="16"/>
      <c r="AX7" s="16"/>
      <c r="AY7" s="16"/>
      <c r="AZ7" s="16"/>
      <c r="BA7" s="16"/>
      <c r="BB7" s="16"/>
      <c r="BC7" s="16"/>
      <c r="BD7" s="16"/>
      <c r="BE7" s="16"/>
      <c r="BF7" s="16"/>
      <c r="BG7" s="16"/>
      <c r="BH7" s="16"/>
      <c r="BI7" s="16"/>
      <c r="BJ7" s="16"/>
      <c r="BK7" s="16"/>
      <c r="BL7" s="16"/>
      <c r="BM7" s="16"/>
      <c r="BN7" s="16"/>
      <c r="BO7" s="16"/>
      <c r="BP7" s="16"/>
      <c r="BQ7" s="16"/>
      <c r="BR7" s="16"/>
      <c r="BS7" s="16"/>
      <c r="BT7" s="16"/>
      <c r="BU7" s="16"/>
      <c r="BV7" s="16"/>
      <c r="BW7" s="16"/>
      <c r="BX7" s="16"/>
      <c r="BY7" s="16"/>
      <c r="BZ7" s="16"/>
      <c r="CA7" s="16"/>
      <c r="CB7" s="16"/>
      <c r="CC7" s="16"/>
      <c r="CD7" s="16"/>
      <c r="CE7" s="16"/>
      <c r="CF7" s="16"/>
      <c r="CG7" s="16"/>
      <c r="CH7" s="16"/>
      <c r="CI7" s="16"/>
      <c r="CJ7" s="16"/>
      <c r="CK7" s="16"/>
      <c r="CL7" s="16"/>
      <c r="CM7" s="16"/>
      <c r="CN7" s="16"/>
      <c r="CO7" s="16"/>
      <c r="CP7" s="16"/>
      <c r="CQ7" s="16"/>
      <c r="CR7" s="16"/>
      <c r="CS7" s="16"/>
      <c r="CT7" s="16"/>
      <c r="CU7" s="16"/>
      <c r="CV7" s="16"/>
      <c r="CW7" s="16"/>
      <c r="CX7" s="16"/>
      <c r="CY7" s="16"/>
      <c r="CZ7" s="16"/>
      <c r="DA7" s="16"/>
      <c r="DB7" s="16"/>
      <c r="DC7" s="16"/>
      <c r="DD7" s="16"/>
      <c r="DE7" s="16"/>
      <c r="DF7" s="16"/>
      <c r="DG7" s="16"/>
      <c r="DH7" s="16"/>
      <c r="DI7" s="16"/>
      <c r="DJ7" s="16"/>
      <c r="DK7" s="16"/>
      <c r="DL7" s="16"/>
      <c r="DM7" s="16"/>
      <c r="DN7" s="16"/>
      <c r="DO7" s="16"/>
      <c r="DP7" s="16"/>
      <c r="DQ7" s="16"/>
      <c r="DR7" s="16"/>
      <c r="DS7" s="16"/>
      <c r="DT7" s="16"/>
      <c r="DU7" s="16"/>
      <c r="DV7" s="16"/>
      <c r="DW7" s="16"/>
      <c r="DX7" s="16"/>
      <c r="DY7" s="16"/>
      <c r="DZ7" s="16"/>
      <c r="EA7" s="16"/>
      <c r="EB7" s="16"/>
      <c r="EC7" s="16"/>
      <c r="ED7" s="16"/>
      <c r="EE7" s="16"/>
      <c r="EF7" s="16"/>
      <c r="EG7" s="16"/>
      <c r="EH7" s="16"/>
      <c r="EI7" s="16"/>
      <c r="EJ7" s="16"/>
      <c r="EK7" s="16"/>
      <c r="EL7" s="16"/>
      <c r="EM7" s="16"/>
      <c r="EN7" s="16"/>
      <c r="EO7" s="16"/>
      <c r="EP7" s="16"/>
      <c r="EQ7" s="16"/>
      <c r="ER7" s="16"/>
      <c r="ES7" s="16"/>
      <c r="ET7" s="16"/>
      <c r="EU7" s="16"/>
      <c r="EV7" s="16"/>
      <c r="EW7" s="16"/>
      <c r="EX7" s="16"/>
      <c r="EY7" s="16"/>
      <c r="EZ7" s="16"/>
      <c r="FA7" s="16"/>
      <c r="FB7" s="16"/>
      <c r="FC7" s="16"/>
      <c r="FD7" s="16"/>
      <c r="FE7" s="16"/>
      <c r="FF7" s="16"/>
      <c r="FG7" s="16"/>
      <c r="FH7" s="16"/>
      <c r="FI7" s="16"/>
      <c r="FJ7" s="16"/>
      <c r="FK7" s="16"/>
      <c r="FL7" s="16"/>
      <c r="FM7" s="16"/>
      <c r="FN7" s="16"/>
      <c r="FO7" s="16"/>
      <c r="FP7" s="16"/>
      <c r="FQ7" s="16"/>
      <c r="FR7" s="16"/>
      <c r="FS7" s="16"/>
      <c r="FT7" s="16"/>
      <c r="FU7" s="16"/>
      <c r="FV7" s="16"/>
      <c r="FW7" s="16"/>
      <c r="FX7" s="16"/>
      <c r="FY7" s="16"/>
      <c r="FZ7" s="16"/>
      <c r="GA7" s="16"/>
      <c r="GB7" s="16"/>
      <c r="GC7" s="16"/>
      <c r="GD7" s="16"/>
      <c r="GE7" s="16"/>
      <c r="GF7" s="16"/>
      <c r="GG7" s="16"/>
      <c r="GH7" s="16"/>
      <c r="GI7" s="16"/>
      <c r="GJ7" s="16"/>
      <c r="GK7" s="16"/>
      <c r="GL7" s="16"/>
      <c r="GM7" s="16"/>
      <c r="GN7" s="16"/>
      <c r="GO7" s="16"/>
      <c r="GP7" s="16"/>
      <c r="GQ7" s="16"/>
      <c r="GR7" s="16"/>
      <c r="GS7" s="16"/>
      <c r="GT7" s="16"/>
      <c r="GU7" s="16"/>
      <c r="GV7" s="16"/>
      <c r="GW7" s="16"/>
      <c r="GX7" s="16"/>
      <c r="GY7" s="16"/>
      <c r="GZ7" s="16"/>
      <c r="HA7" s="16"/>
      <c r="HB7" s="16"/>
      <c r="HC7" s="16"/>
      <c r="HD7" s="16"/>
      <c r="HE7" s="16"/>
      <c r="HF7" s="16"/>
      <c r="HG7" s="16"/>
      <c r="HH7" s="16"/>
      <c r="HI7" s="16"/>
      <c r="HJ7" s="16"/>
      <c r="HK7" s="16"/>
      <c r="HL7" s="16"/>
      <c r="HM7" s="16"/>
      <c r="HN7" s="16"/>
      <c r="HO7" s="16"/>
      <c r="HP7" s="16"/>
      <c r="HQ7" s="16"/>
      <c r="HR7" s="16"/>
      <c r="HS7" s="16"/>
      <c r="HT7" s="16"/>
      <c r="HU7" s="16"/>
      <c r="HV7" s="16"/>
      <c r="HW7" s="16"/>
      <c r="HX7" s="16"/>
      <c r="HY7" s="16"/>
      <c r="HZ7" s="16"/>
      <c r="IA7" s="16"/>
      <c r="IB7" s="16"/>
      <c r="IC7" s="16"/>
      <c r="ID7" s="16"/>
      <c r="IE7" s="16"/>
      <c r="IF7" s="16"/>
      <c r="IG7" s="16"/>
      <c r="IH7" s="16"/>
      <c r="II7" s="16"/>
      <c r="IJ7" s="16"/>
      <c r="IK7" s="16"/>
      <c r="IL7" s="16"/>
      <c r="IM7" s="16"/>
      <c r="IN7" s="16"/>
      <c r="IO7" s="16"/>
      <c r="IP7" s="16"/>
      <c r="IQ7" s="16"/>
      <c r="IR7" s="16"/>
      <c r="IS7" s="16"/>
      <c r="IT7" s="16"/>
      <c r="IU7" s="16"/>
      <c r="IV7" s="16"/>
      <c r="IW7" s="16"/>
      <c r="IX7" s="16"/>
      <c r="IY7" s="16"/>
      <c r="IZ7" s="16"/>
      <c r="JA7" s="16"/>
      <c r="JB7" s="16"/>
      <c r="JC7" s="16"/>
      <c r="JD7" s="16"/>
      <c r="JE7" s="16"/>
      <c r="JF7" s="16"/>
      <c r="JG7" s="16"/>
      <c r="JH7" s="16"/>
      <c r="JI7" s="16"/>
      <c r="JJ7" s="16"/>
      <c r="JK7" s="16"/>
      <c r="JL7" s="16"/>
      <c r="JM7" s="16"/>
      <c r="JN7" s="16"/>
      <c r="JO7" s="16"/>
      <c r="JP7" s="16"/>
      <c r="JQ7" s="16"/>
      <c r="JR7" s="16"/>
      <c r="JS7" s="16"/>
      <c r="JT7" s="16"/>
      <c r="JU7" s="16"/>
      <c r="JV7" s="16"/>
      <c r="JW7" s="16"/>
      <c r="JX7" s="16"/>
      <c r="JY7" s="16"/>
      <c r="JZ7" s="16"/>
      <c r="KA7" s="16"/>
      <c r="KB7" s="16"/>
      <c r="KC7" s="16"/>
      <c r="KD7" s="16"/>
      <c r="KE7" s="16"/>
      <c r="KF7" s="16"/>
      <c r="KG7" s="16"/>
      <c r="KH7" s="16"/>
      <c r="KI7" s="16"/>
      <c r="KJ7" s="16"/>
      <c r="KK7" s="16"/>
      <c r="KL7" s="16"/>
      <c r="KM7" s="16"/>
      <c r="KN7" s="16"/>
      <c r="KO7" s="16"/>
      <c r="KP7" s="16"/>
      <c r="KQ7" s="16"/>
      <c r="KR7" s="16"/>
      <c r="KS7" s="16"/>
      <c r="KT7" s="16"/>
      <c r="KU7" s="16"/>
      <c r="KV7" s="16"/>
      <c r="KW7" s="16"/>
      <c r="KX7" s="16"/>
      <c r="KY7" s="16"/>
      <c r="KZ7" s="16"/>
      <c r="LA7" s="16"/>
      <c r="LB7" s="16"/>
      <c r="LC7" s="16"/>
      <c r="LD7" s="16"/>
      <c r="LE7" s="16"/>
      <c r="LF7" s="16"/>
      <c r="LG7" s="16"/>
      <c r="LH7" s="16"/>
      <c r="LI7" s="16"/>
      <c r="LJ7" s="16"/>
      <c r="LK7" s="16"/>
      <c r="LL7" s="16"/>
      <c r="LM7" s="16"/>
      <c r="LN7" s="16"/>
      <c r="LO7" s="16"/>
      <c r="LP7" s="16"/>
      <c r="LQ7" s="16"/>
      <c r="LR7" s="16"/>
      <c r="LS7" s="16"/>
      <c r="LT7" s="16"/>
      <c r="LU7" s="16"/>
      <c r="LV7" s="16"/>
      <c r="LW7" s="16"/>
      <c r="LX7" s="16"/>
      <c r="LY7" s="16"/>
      <c r="LZ7" s="16"/>
      <c r="MA7" s="16"/>
      <c r="MB7" s="16"/>
      <c r="MC7" s="16"/>
      <c r="MD7" s="16"/>
      <c r="ME7" s="16"/>
      <c r="MF7" s="16"/>
      <c r="MG7" s="16"/>
      <c r="MH7" s="16"/>
      <c r="MI7" s="16"/>
      <c r="MJ7" s="16"/>
      <c r="MK7" s="16"/>
      <c r="ML7" s="16"/>
      <c r="MM7" s="16"/>
      <c r="MN7" s="16"/>
      <c r="MO7" s="16"/>
      <c r="MP7" s="16"/>
      <c r="MQ7" s="16"/>
      <c r="MR7" s="16"/>
      <c r="MS7" s="16"/>
      <c r="MT7" s="16"/>
      <c r="MU7" s="16"/>
      <c r="MV7" s="16"/>
      <c r="MW7" s="16"/>
      <c r="MX7" s="16"/>
      <c r="MY7" s="16"/>
      <c r="MZ7" s="16"/>
      <c r="NA7" s="16"/>
      <c r="NB7" s="16"/>
      <c r="NC7" s="16"/>
      <c r="ND7" s="16"/>
      <c r="NE7" s="16"/>
      <c r="NF7" s="16"/>
      <c r="NG7" s="16"/>
      <c r="NH7" s="16"/>
      <c r="NI7" s="16"/>
      <c r="NJ7" s="16"/>
      <c r="NK7" s="16"/>
      <c r="NL7" s="16"/>
      <c r="NM7" s="16"/>
      <c r="NN7" s="16"/>
      <c r="NO7" s="16"/>
      <c r="NP7" s="16"/>
      <c r="NQ7" s="16"/>
      <c r="NR7" s="16"/>
      <c r="NS7" s="16"/>
      <c r="NT7" s="16"/>
      <c r="NU7" s="16"/>
      <c r="NV7" s="16"/>
      <c r="NW7" s="16"/>
      <c r="NX7" s="16"/>
      <c r="NY7" s="16"/>
      <c r="NZ7" s="16"/>
      <c r="OA7" s="16"/>
      <c r="OB7" s="16"/>
      <c r="OC7" s="16"/>
      <c r="OD7" s="16"/>
      <c r="OE7" s="16"/>
      <c r="OF7" s="16"/>
      <c r="OG7" s="16"/>
      <c r="OH7" s="16"/>
      <c r="OI7" s="16"/>
      <c r="OJ7" s="16"/>
      <c r="OK7" s="16"/>
      <c r="OL7" s="16"/>
      <c r="OM7" s="16"/>
      <c r="ON7" s="16"/>
      <c r="OO7" s="16"/>
      <c r="OP7" s="16"/>
      <c r="OQ7" s="16"/>
      <c r="OR7" s="16"/>
      <c r="OS7" s="16"/>
      <c r="OT7" s="16"/>
      <c r="OU7" s="16"/>
      <c r="OV7" s="16"/>
      <c r="OW7" s="16"/>
      <c r="OX7" s="16"/>
      <c r="OY7" s="16"/>
      <c r="OZ7" s="16"/>
      <c r="PA7" s="16"/>
      <c r="PB7" s="16"/>
      <c r="PC7" s="16"/>
      <c r="PD7" s="16"/>
      <c r="PE7" s="16"/>
      <c r="PF7" s="16"/>
      <c r="PG7" s="16"/>
      <c r="PH7" s="16"/>
      <c r="PI7" s="16"/>
      <c r="PJ7" s="16"/>
      <c r="PK7" s="16"/>
      <c r="PL7" s="16"/>
      <c r="PM7" s="16"/>
      <c r="PN7" s="16"/>
      <c r="PO7" s="16"/>
      <c r="PP7" s="16"/>
      <c r="PQ7" s="16"/>
      <c r="PR7" s="16"/>
      <c r="PS7" s="16"/>
      <c r="PT7" s="16"/>
      <c r="PU7" s="16"/>
      <c r="PV7" s="16"/>
      <c r="PW7" s="16"/>
      <c r="PX7" s="16"/>
      <c r="PY7" s="16"/>
      <c r="PZ7" s="16"/>
      <c r="QA7" s="16"/>
      <c r="QB7" s="16"/>
      <c r="QC7" s="16"/>
      <c r="QD7" s="16"/>
      <c r="QE7" s="16"/>
      <c r="QF7" s="16"/>
      <c r="QG7" s="16"/>
      <c r="QH7" s="16"/>
      <c r="QI7" s="16"/>
      <c r="QJ7" s="16"/>
      <c r="QK7" s="16"/>
      <c r="QL7" s="16"/>
      <c r="QM7" s="16"/>
      <c r="QN7" s="16"/>
      <c r="QO7" s="16"/>
      <c r="QP7" s="16"/>
      <c r="QQ7" s="16"/>
      <c r="QR7" s="16"/>
      <c r="QS7" s="16"/>
      <c r="QT7" s="16"/>
      <c r="QU7" s="16"/>
      <c r="QV7" s="16"/>
      <c r="QW7" s="16"/>
      <c r="QX7" s="16"/>
      <c r="QY7" s="16"/>
      <c r="QZ7" s="16"/>
      <c r="RA7" s="16"/>
      <c r="RB7" s="16"/>
      <c r="RC7" s="16"/>
      <c r="RD7" s="16"/>
      <c r="RE7" s="16"/>
      <c r="RF7" s="16"/>
      <c r="RG7" s="16"/>
      <c r="RH7" s="16"/>
      <c r="RI7" s="16"/>
      <c r="RJ7" s="16"/>
      <c r="RK7" s="16"/>
      <c r="RL7" s="16"/>
      <c r="RM7" s="16"/>
      <c r="RN7" s="16"/>
      <c r="RO7" s="16"/>
      <c r="RP7" s="16"/>
      <c r="RQ7" s="16"/>
      <c r="RR7" s="16"/>
      <c r="RS7" s="16"/>
      <c r="RT7" s="16"/>
      <c r="RU7" s="16"/>
      <c r="RV7" s="16"/>
      <c r="RW7" s="16"/>
      <c r="RX7" s="16"/>
      <c r="RY7" s="16"/>
      <c r="RZ7" s="16"/>
      <c r="SA7" s="16"/>
      <c r="SB7" s="16"/>
      <c r="SC7" s="16"/>
      <c r="SD7" s="16"/>
      <c r="SE7" s="16"/>
      <c r="SF7" s="16"/>
      <c r="SG7" s="16"/>
      <c r="SH7" s="16"/>
      <c r="SI7" s="16"/>
      <c r="SJ7" s="16"/>
      <c r="SK7" s="16"/>
      <c r="SL7" s="16"/>
      <c r="SM7" s="16"/>
      <c r="SN7" s="16"/>
      <c r="SO7" s="16"/>
      <c r="SP7" s="16"/>
      <c r="SQ7" s="16"/>
      <c r="SR7" s="16"/>
      <c r="SS7" s="16"/>
      <c r="ST7" s="16"/>
      <c r="SU7" s="16"/>
      <c r="SV7" s="16"/>
      <c r="SW7" s="16"/>
      <c r="SX7" s="16"/>
      <c r="SY7" s="16"/>
      <c r="SZ7" s="16"/>
      <c r="TA7" s="16"/>
      <c r="TB7" s="16"/>
      <c r="TC7" s="16"/>
      <c r="TD7" s="16"/>
      <c r="TE7" s="16"/>
      <c r="TF7" s="16"/>
      <c r="TG7" s="16"/>
      <c r="TH7" s="16"/>
      <c r="TI7" s="16"/>
      <c r="TJ7" s="16"/>
      <c r="TK7" s="16"/>
      <c r="TL7" s="16"/>
      <c r="TM7" s="16"/>
      <c r="TN7" s="16"/>
      <c r="TO7" s="16"/>
      <c r="TP7" s="16"/>
      <c r="TQ7" s="16"/>
      <c r="TR7" s="16"/>
      <c r="TS7" s="16"/>
      <c r="TT7" s="16"/>
      <c r="TU7" s="16"/>
      <c r="TV7" s="16"/>
      <c r="TW7" s="16"/>
      <c r="TX7" s="16"/>
      <c r="TY7" s="16"/>
      <c r="TZ7" s="16"/>
      <c r="UA7" s="16"/>
      <c r="UB7" s="16"/>
      <c r="UC7" s="16"/>
      <c r="UD7" s="16"/>
      <c r="UE7" s="16"/>
      <c r="UF7" s="16"/>
      <c r="UG7" s="16"/>
      <c r="UH7" s="16"/>
      <c r="UI7" s="16"/>
      <c r="UJ7" s="16"/>
      <c r="UK7" s="16"/>
      <c r="UL7" s="16"/>
      <c r="UM7" s="16"/>
      <c r="UN7" s="16"/>
      <c r="UO7" s="16"/>
      <c r="UP7" s="16"/>
      <c r="UQ7" s="16"/>
      <c r="UR7" s="16"/>
      <c r="US7" s="16"/>
      <c r="UT7" s="16"/>
      <c r="UU7" s="16"/>
      <c r="UV7" s="16"/>
      <c r="UW7" s="16"/>
      <c r="UX7" s="16"/>
      <c r="UY7" s="16"/>
      <c r="UZ7" s="16"/>
      <c r="VA7" s="16"/>
      <c r="VB7" s="16"/>
      <c r="VC7" s="16"/>
      <c r="VD7" s="16"/>
      <c r="VE7" s="16"/>
      <c r="VF7" s="16"/>
      <c r="VG7" s="16"/>
      <c r="VH7" s="16"/>
      <c r="VI7" s="16"/>
      <c r="VJ7" s="16"/>
      <c r="VK7" s="16"/>
      <c r="VL7" s="16"/>
      <c r="VM7" s="16"/>
      <c r="VN7" s="16"/>
      <c r="VO7" s="16"/>
      <c r="VP7" s="16"/>
      <c r="VQ7" s="16"/>
      <c r="VR7" s="16"/>
      <c r="VS7" s="16"/>
      <c r="VT7" s="16"/>
      <c r="VU7" s="16"/>
      <c r="VV7" s="16"/>
      <c r="VW7" s="16"/>
      <c r="VX7" s="16"/>
      <c r="VY7" s="16"/>
      <c r="VZ7" s="16"/>
      <c r="WA7" s="16"/>
      <c r="WB7" s="16"/>
      <c r="WC7" s="16"/>
      <c r="WD7" s="16"/>
      <c r="WE7" s="16"/>
      <c r="WF7" s="16"/>
      <c r="WG7" s="16"/>
      <c r="WH7" s="16"/>
      <c r="WI7" s="16"/>
      <c r="WJ7" s="16"/>
      <c r="WK7" s="16"/>
      <c r="WL7" s="16"/>
      <c r="WM7" s="16"/>
      <c r="WN7" s="16"/>
      <c r="WO7" s="16"/>
      <c r="WP7" s="16"/>
      <c r="WQ7" s="16"/>
      <c r="WR7" s="16"/>
      <c r="WS7" s="16"/>
      <c r="WT7" s="16"/>
      <c r="WU7" s="16"/>
      <c r="WV7" s="16"/>
      <c r="WW7" s="16"/>
      <c r="WX7" s="16"/>
      <c r="WY7" s="16"/>
      <c r="WZ7" s="16"/>
      <c r="XA7" s="16"/>
      <c r="XB7" s="16"/>
      <c r="XC7" s="16"/>
      <c r="XD7" s="16"/>
      <c r="XE7" s="16"/>
      <c r="XF7" s="16"/>
      <c r="XG7" s="16"/>
      <c r="XH7" s="16"/>
      <c r="XI7" s="16"/>
      <c r="XJ7" s="16"/>
      <c r="XK7" s="16"/>
      <c r="XL7" s="16"/>
      <c r="XM7" s="16"/>
      <c r="XN7" s="16"/>
      <c r="XO7" s="16"/>
      <c r="XP7" s="16"/>
      <c r="XQ7" s="16"/>
      <c r="XR7" s="16"/>
      <c r="XS7" s="16"/>
      <c r="XT7" s="16"/>
      <c r="XU7" s="16"/>
      <c r="XV7" s="16"/>
      <c r="XW7" s="16"/>
      <c r="XX7" s="16"/>
      <c r="XY7" s="16"/>
      <c r="XZ7" s="16"/>
      <c r="YA7" s="16"/>
      <c r="YB7" s="16"/>
      <c r="YC7" s="16"/>
      <c r="YD7" s="16"/>
      <c r="YE7" s="16"/>
      <c r="YF7" s="16"/>
      <c r="YG7" s="16"/>
      <c r="YH7" s="16"/>
      <c r="YI7" s="16"/>
      <c r="YJ7" s="16"/>
      <c r="YK7" s="16"/>
      <c r="YL7" s="16"/>
      <c r="YM7" s="16"/>
      <c r="YN7" s="16"/>
      <c r="YO7" s="16"/>
      <c r="YP7" s="16"/>
      <c r="YQ7" s="16"/>
      <c r="YR7" s="16"/>
      <c r="YS7" s="16"/>
      <c r="YT7" s="16"/>
      <c r="YU7" s="16"/>
      <c r="YV7" s="16"/>
      <c r="YW7" s="16"/>
      <c r="YX7" s="16"/>
      <c r="YY7" s="16"/>
      <c r="YZ7" s="16"/>
      <c r="ZA7" s="16"/>
      <c r="ZB7" s="16"/>
      <c r="ZC7" s="16"/>
      <c r="ZD7" s="16"/>
      <c r="ZE7" s="16"/>
      <c r="ZF7" s="16"/>
      <c r="ZG7" s="16"/>
      <c r="ZH7" s="16"/>
      <c r="ZI7" s="16"/>
      <c r="ZJ7" s="16"/>
      <c r="ZK7" s="16"/>
      <c r="ZL7" s="16"/>
      <c r="ZM7" s="16"/>
      <c r="ZN7" s="16"/>
      <c r="ZO7" s="16"/>
      <c r="ZP7" s="16"/>
      <c r="ZQ7" s="16"/>
      <c r="ZR7" s="16"/>
      <c r="ZS7" s="16"/>
      <c r="ZT7" s="16"/>
      <c r="ZU7" s="16"/>
      <c r="ZV7" s="16"/>
      <c r="ZW7" s="16"/>
      <c r="ZX7" s="16"/>
      <c r="ZY7" s="16"/>
      <c r="ZZ7" s="16"/>
      <c r="AAA7" s="16"/>
      <c r="AAB7" s="16"/>
      <c r="AAC7" s="16"/>
      <c r="AAD7" s="16"/>
      <c r="AAE7" s="16"/>
      <c r="AAF7" s="16"/>
      <c r="AAG7" s="16"/>
      <c r="AAH7" s="16"/>
      <c r="AAI7" s="16"/>
      <c r="AAJ7" s="16"/>
      <c r="AAK7" s="16"/>
      <c r="AAL7" s="16"/>
      <c r="AAM7" s="16"/>
      <c r="AAN7" s="16"/>
      <c r="AAO7" s="16"/>
      <c r="AAP7" s="16"/>
      <c r="AAQ7" s="16"/>
      <c r="AAR7" s="16"/>
      <c r="AAS7" s="16"/>
      <c r="AAT7" s="16"/>
      <c r="AAU7" s="16"/>
      <c r="AAV7" s="16"/>
      <c r="AAW7" s="16"/>
      <c r="AAX7" s="16"/>
      <c r="AAY7" s="16"/>
      <c r="AAZ7" s="16"/>
      <c r="ABA7" s="16"/>
      <c r="ABB7" s="16"/>
      <c r="ABC7" s="16"/>
      <c r="ABD7" s="16"/>
      <c r="ABE7" s="16"/>
      <c r="ABF7" s="16"/>
      <c r="ABG7" s="16"/>
      <c r="ABH7" s="16"/>
      <c r="ABI7" s="16"/>
      <c r="ABJ7" s="16"/>
      <c r="ABK7" s="16"/>
      <c r="ABL7" s="16"/>
      <c r="ABM7" s="16"/>
      <c r="ABN7" s="16"/>
      <c r="ABO7" s="16"/>
      <c r="ABP7" s="16"/>
      <c r="ABQ7" s="16"/>
      <c r="ABR7" s="16"/>
      <c r="ABS7" s="16"/>
      <c r="ABT7" s="16"/>
      <c r="ABU7" s="16"/>
      <c r="ABV7" s="16"/>
      <c r="ABW7" s="16"/>
      <c r="ABX7" s="16"/>
      <c r="ABY7" s="16"/>
      <c r="ABZ7" s="16"/>
      <c r="ACA7" s="16"/>
      <c r="ACB7" s="16"/>
      <c r="ACC7" s="16"/>
      <c r="ACD7" s="16"/>
      <c r="ACE7" s="16"/>
      <c r="ACF7" s="16"/>
      <c r="ACG7" s="16"/>
      <c r="ACH7" s="16"/>
      <c r="ACI7" s="16"/>
      <c r="ACJ7" s="16"/>
      <c r="ACK7" s="16"/>
      <c r="ACL7" s="16"/>
      <c r="ACM7" s="16"/>
      <c r="ACN7" s="16"/>
      <c r="ACO7" s="16"/>
      <c r="ACP7" s="16"/>
      <c r="ACQ7" s="16"/>
      <c r="ACR7" s="16"/>
      <c r="ACS7" s="16"/>
      <c r="ACT7" s="16"/>
      <c r="ACU7" s="16"/>
      <c r="ACV7" s="16"/>
      <c r="ACW7" s="16"/>
      <c r="ACX7" s="16"/>
      <c r="ACY7" s="16"/>
      <c r="ACZ7" s="16"/>
      <c r="ADA7" s="16"/>
      <c r="ADB7" s="16"/>
      <c r="ADC7" s="16"/>
      <c r="ADD7" s="16"/>
      <c r="ADE7" s="16"/>
      <c r="ADF7" s="16"/>
      <c r="ADG7" s="16"/>
      <c r="ADH7" s="16"/>
      <c r="ADI7" s="16"/>
      <c r="ADJ7" s="16"/>
      <c r="ADK7" s="16"/>
      <c r="ADL7" s="16"/>
      <c r="ADM7" s="16"/>
      <c r="ADN7" s="16"/>
      <c r="ADO7" s="16"/>
      <c r="ADP7" s="16"/>
      <c r="ADQ7" s="16"/>
      <c r="ADR7" s="16"/>
      <c r="ADS7" s="16"/>
      <c r="ADT7" s="16"/>
      <c r="ADU7" s="16"/>
      <c r="ADV7" s="16"/>
      <c r="ADW7" s="16"/>
      <c r="ADX7" s="16"/>
      <c r="ADY7" s="16"/>
      <c r="ADZ7" s="16"/>
      <c r="AEA7" s="16"/>
      <c r="AEB7" s="16"/>
      <c r="AEC7" s="16"/>
      <c r="AED7" s="16"/>
      <c r="AEE7" s="16"/>
      <c r="AEF7" s="16"/>
      <c r="AEG7" s="16"/>
      <c r="AEH7" s="16"/>
      <c r="AEI7" s="16"/>
      <c r="AEJ7" s="16"/>
      <c r="AEK7" s="16"/>
      <c r="AEL7" s="16"/>
      <c r="AEM7" s="16"/>
      <c r="AEN7" s="16"/>
      <c r="AEO7" s="16"/>
      <c r="AEP7" s="16"/>
      <c r="AEQ7" s="16"/>
      <c r="AER7" s="16"/>
      <c r="AES7" s="16"/>
      <c r="AET7" s="16"/>
      <c r="AEU7" s="16"/>
      <c r="AEV7" s="16"/>
      <c r="AEW7" s="16"/>
      <c r="AEX7" s="16"/>
      <c r="AEY7" s="16"/>
      <c r="AEZ7" s="16"/>
      <c r="AFA7" s="16"/>
      <c r="AFB7" s="16"/>
      <c r="AFC7" s="16"/>
      <c r="AFD7" s="16"/>
      <c r="AFE7" s="16"/>
      <c r="AFF7" s="16"/>
      <c r="AFG7" s="16"/>
      <c r="AFH7" s="16"/>
      <c r="AFI7" s="16"/>
      <c r="AFJ7" s="16"/>
      <c r="AFK7" s="16"/>
      <c r="AFL7" s="16"/>
      <c r="AFM7" s="16"/>
      <c r="AFN7" s="16"/>
      <c r="AFO7" s="16"/>
      <c r="AFP7" s="16"/>
      <c r="AFQ7" s="16"/>
      <c r="AFR7" s="16"/>
      <c r="AFS7" s="16"/>
      <c r="AFT7" s="16"/>
      <c r="AFU7" s="16"/>
      <c r="AFV7" s="16"/>
      <c r="AFW7" s="16"/>
      <c r="AFX7" s="16"/>
      <c r="AFY7" s="16"/>
      <c r="AFZ7" s="16"/>
      <c r="AGA7" s="16"/>
      <c r="AGB7" s="16"/>
      <c r="AGC7" s="16"/>
      <c r="AGD7" s="16"/>
      <c r="AGE7" s="16"/>
      <c r="AGF7" s="16"/>
      <c r="AGG7" s="16"/>
      <c r="AGH7" s="16"/>
      <c r="AGI7" s="16"/>
      <c r="AGJ7" s="16"/>
      <c r="AGK7" s="16"/>
      <c r="AGL7" s="16"/>
      <c r="AGM7" s="16"/>
      <c r="AGN7" s="16"/>
      <c r="AGO7" s="16"/>
      <c r="AGP7" s="16"/>
      <c r="AGQ7" s="16"/>
      <c r="AGR7" s="16"/>
      <c r="AGS7" s="16"/>
      <c r="AGT7" s="16"/>
      <c r="AGU7" s="16"/>
      <c r="AGV7" s="16"/>
      <c r="AGW7" s="16"/>
      <c r="AGX7" s="16"/>
      <c r="AGY7" s="16"/>
      <c r="AGZ7" s="16"/>
      <c r="AHA7" s="16"/>
      <c r="AHB7" s="16"/>
      <c r="AHC7" s="16"/>
      <c r="AHD7" s="16"/>
      <c r="AHE7" s="16"/>
      <c r="AHF7" s="16"/>
      <c r="AHG7" s="16"/>
      <c r="AHH7" s="16"/>
      <c r="AHI7" s="16"/>
      <c r="AHJ7" s="16"/>
      <c r="AHK7" s="16"/>
      <c r="AHL7" s="16"/>
      <c r="AHM7" s="16"/>
      <c r="AHN7" s="16"/>
      <c r="AHO7" s="16"/>
      <c r="AHP7" s="16"/>
      <c r="AHQ7" s="16"/>
      <c r="AHR7" s="16"/>
      <c r="AHS7" s="16"/>
      <c r="AHT7" s="16"/>
      <c r="AHU7" s="16"/>
      <c r="AHV7" s="16"/>
      <c r="AHW7" s="16"/>
      <c r="AHX7" s="16"/>
      <c r="AHY7" s="16"/>
      <c r="AHZ7" s="16"/>
      <c r="AIA7" s="16"/>
      <c r="AIB7" s="16"/>
      <c r="AIC7" s="16"/>
      <c r="AID7" s="16"/>
      <c r="AIE7" s="16"/>
      <c r="AIF7" s="16"/>
      <c r="AIG7" s="16"/>
      <c r="AIH7" s="16"/>
      <c r="AII7" s="16"/>
      <c r="AIJ7" s="16"/>
      <c r="AIK7" s="16"/>
      <c r="AIL7" s="16"/>
      <c r="AIM7" s="16"/>
      <c r="AIN7" s="16"/>
      <c r="AIO7" s="16"/>
      <c r="AIP7" s="16"/>
      <c r="AIQ7" s="16"/>
      <c r="AIR7" s="16"/>
      <c r="AIS7" s="16"/>
      <c r="AIT7" s="16"/>
      <c r="AIU7" s="16"/>
      <c r="AIV7" s="16"/>
      <c r="AIW7" s="16"/>
      <c r="AIX7" s="16"/>
      <c r="AIY7" s="16"/>
      <c r="AIZ7" s="16"/>
      <c r="AJA7" s="16"/>
      <c r="AJB7" s="16"/>
      <c r="AJC7" s="16"/>
      <c r="AJD7" s="16"/>
      <c r="AJE7" s="16"/>
      <c r="AJF7" s="16"/>
      <c r="AJG7" s="16"/>
      <c r="AJH7" s="16"/>
      <c r="AJI7" s="16"/>
      <c r="AJJ7" s="16"/>
      <c r="AJK7" s="16"/>
      <c r="AJL7" s="16"/>
      <c r="AJM7" s="16"/>
      <c r="AJN7" s="16"/>
      <c r="AJO7" s="16"/>
      <c r="AJP7" s="16"/>
      <c r="AJQ7" s="16"/>
      <c r="AJR7" s="16"/>
      <c r="AJS7" s="16"/>
      <c r="AJT7" s="16"/>
      <c r="AJU7" s="16"/>
      <c r="AJV7" s="16"/>
      <c r="AJW7" s="16"/>
      <c r="AJX7" s="16"/>
      <c r="AJY7" s="16"/>
      <c r="AJZ7" s="16"/>
      <c r="AKA7" s="16"/>
      <c r="AKB7" s="16"/>
      <c r="AKC7" s="16"/>
      <c r="AKD7" s="16"/>
      <c r="AKE7" s="16"/>
      <c r="AKF7" s="16"/>
      <c r="AKG7" s="16"/>
      <c r="AKH7" s="16"/>
      <c r="AKI7" s="16"/>
      <c r="AKJ7" s="16"/>
      <c r="AKK7" s="16"/>
      <c r="AKL7" s="16"/>
      <c r="AKM7" s="16"/>
      <c r="AKN7" s="16"/>
      <c r="AKO7" s="16"/>
      <c r="AKP7" s="16"/>
      <c r="AKQ7" s="16"/>
      <c r="AKR7" s="16"/>
      <c r="AKS7" s="16"/>
      <c r="AKT7" s="16"/>
      <c r="AKU7" s="16"/>
      <c r="AKV7" s="16"/>
      <c r="AKW7" s="16"/>
      <c r="AKX7" s="16"/>
      <c r="AKY7" s="16"/>
      <c r="AKZ7" s="16"/>
      <c r="ALA7" s="16"/>
      <c r="ALB7" s="16"/>
      <c r="ALC7" s="16"/>
      <c r="ALD7" s="16"/>
      <c r="ALE7" s="16"/>
      <c r="ALF7" s="16"/>
      <c r="ALG7" s="16"/>
      <c r="ALH7" s="16"/>
      <c r="ALI7" s="16"/>
      <c r="ALJ7" s="16"/>
      <c r="ALK7" s="16"/>
      <c r="ALL7" s="16"/>
      <c r="ALM7" s="16"/>
      <c r="ALN7" s="16"/>
      <c r="ALO7" s="16"/>
      <c r="ALP7" s="16"/>
      <c r="ALQ7" s="16"/>
      <c r="ALR7" s="16"/>
      <c r="ALS7" s="16"/>
      <c r="ALT7" s="16"/>
      <c r="ALU7" s="16"/>
      <c r="ALV7" s="16"/>
      <c r="ALW7" s="16"/>
      <c r="ALX7" s="16"/>
      <c r="ALY7" s="16"/>
      <c r="ALZ7" s="16"/>
      <c r="AMA7" s="16"/>
      <c r="AMB7" s="16"/>
      <c r="AMC7" s="16"/>
      <c r="AMD7" s="16"/>
      <c r="AME7" s="16"/>
      <c r="AMF7" s="16"/>
      <c r="AMG7" s="16"/>
      <c r="AMH7" s="16"/>
      <c r="AMI7" s="16"/>
      <c r="AMJ7" s="16"/>
    </row>
    <row r="8" customFormat="false" ht="12.75" hidden="false" customHeight="false" outlineLevel="0" collapsed="false">
      <c r="A8" s="14"/>
      <c r="B8" s="14"/>
      <c r="C8" s="17" t="s">
        <v>14</v>
      </c>
      <c r="D8" s="14" t="s">
        <v>15</v>
      </c>
      <c r="E8" s="14" t="s">
        <v>16</v>
      </c>
      <c r="F8" s="14" t="s">
        <v>17</v>
      </c>
      <c r="G8" s="14" t="s">
        <v>18</v>
      </c>
      <c r="H8" s="14" t="s">
        <v>19</v>
      </c>
      <c r="I8" s="14" t="s">
        <v>20</v>
      </c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  <c r="BI8" s="16"/>
      <c r="BJ8" s="16"/>
      <c r="BK8" s="16"/>
      <c r="BL8" s="16"/>
      <c r="BM8" s="18"/>
      <c r="BN8" s="18"/>
      <c r="BO8" s="18"/>
      <c r="BP8" s="18"/>
      <c r="BQ8" s="18"/>
      <c r="BR8" s="18"/>
      <c r="BS8" s="18"/>
      <c r="BT8" s="18"/>
      <c r="BU8" s="18"/>
      <c r="BV8" s="18"/>
      <c r="BW8" s="18"/>
      <c r="BX8" s="18"/>
      <c r="BY8" s="18"/>
      <c r="BZ8" s="18"/>
      <c r="CA8" s="18"/>
      <c r="CB8" s="18"/>
      <c r="CC8" s="18"/>
      <c r="CD8" s="18"/>
      <c r="CE8" s="18"/>
      <c r="CF8" s="18"/>
      <c r="CG8" s="18"/>
      <c r="CH8" s="18"/>
      <c r="CI8" s="18"/>
      <c r="CJ8" s="18"/>
      <c r="CK8" s="18"/>
      <c r="CL8" s="18"/>
      <c r="CM8" s="18"/>
      <c r="CN8" s="18"/>
      <c r="CO8" s="18"/>
      <c r="CP8" s="18"/>
      <c r="CQ8" s="18"/>
      <c r="CR8" s="18"/>
      <c r="CS8" s="18"/>
      <c r="CT8" s="18"/>
      <c r="CU8" s="18"/>
      <c r="CV8" s="18"/>
      <c r="CW8" s="18"/>
      <c r="CX8" s="18"/>
      <c r="CY8" s="18"/>
      <c r="CZ8" s="18"/>
      <c r="DA8" s="18"/>
      <c r="DB8" s="18"/>
      <c r="DC8" s="18"/>
      <c r="DD8" s="18"/>
      <c r="DE8" s="18"/>
      <c r="DF8" s="18"/>
      <c r="DG8" s="18"/>
      <c r="DH8" s="18"/>
      <c r="DI8" s="18"/>
      <c r="DJ8" s="18"/>
      <c r="DK8" s="18"/>
      <c r="DL8" s="18"/>
      <c r="DM8" s="18"/>
      <c r="DN8" s="18"/>
      <c r="DO8" s="18"/>
      <c r="DP8" s="18"/>
      <c r="DQ8" s="18"/>
      <c r="DR8" s="18"/>
      <c r="DS8" s="18"/>
      <c r="DT8" s="18"/>
      <c r="DU8" s="18"/>
      <c r="DV8" s="18"/>
      <c r="DW8" s="18"/>
      <c r="DX8" s="18"/>
      <c r="DY8" s="18"/>
      <c r="DZ8" s="18"/>
      <c r="EA8" s="18"/>
      <c r="EB8" s="18"/>
      <c r="EC8" s="18"/>
      <c r="ED8" s="18"/>
      <c r="EE8" s="18"/>
      <c r="EF8" s="18"/>
      <c r="EG8" s="18"/>
      <c r="EH8" s="18"/>
      <c r="EI8" s="18"/>
      <c r="EJ8" s="18"/>
      <c r="EK8" s="18"/>
      <c r="EL8" s="18"/>
      <c r="EM8" s="18"/>
      <c r="EN8" s="18"/>
      <c r="EO8" s="18"/>
      <c r="EP8" s="18"/>
      <c r="EQ8" s="18"/>
      <c r="ER8" s="18"/>
      <c r="ES8" s="18"/>
      <c r="ET8" s="18"/>
      <c r="EU8" s="18"/>
      <c r="EV8" s="18"/>
      <c r="EW8" s="18"/>
      <c r="EX8" s="18"/>
      <c r="EY8" s="18"/>
      <c r="EZ8" s="18"/>
      <c r="FA8" s="18"/>
      <c r="FB8" s="18"/>
      <c r="FC8" s="18"/>
      <c r="FD8" s="18"/>
      <c r="FE8" s="18"/>
      <c r="FF8" s="18"/>
      <c r="FG8" s="18"/>
      <c r="FH8" s="18"/>
      <c r="FI8" s="18"/>
      <c r="FJ8" s="18"/>
      <c r="FK8" s="18"/>
      <c r="FL8" s="18"/>
      <c r="FM8" s="18"/>
      <c r="FN8" s="18"/>
      <c r="FO8" s="18"/>
      <c r="FP8" s="18"/>
      <c r="FQ8" s="18"/>
      <c r="FR8" s="18"/>
      <c r="FS8" s="18"/>
      <c r="FT8" s="18"/>
      <c r="FU8" s="18"/>
      <c r="FV8" s="18"/>
      <c r="FW8" s="18"/>
      <c r="FX8" s="18"/>
      <c r="FY8" s="18"/>
      <c r="FZ8" s="18"/>
      <c r="GA8" s="18"/>
      <c r="GB8" s="18"/>
      <c r="GC8" s="18"/>
      <c r="GD8" s="18"/>
      <c r="GE8" s="18"/>
      <c r="GF8" s="18"/>
      <c r="GG8" s="18"/>
      <c r="GH8" s="18"/>
      <c r="GI8" s="18"/>
      <c r="GJ8" s="18"/>
      <c r="GK8" s="18"/>
      <c r="GL8" s="18"/>
      <c r="GM8" s="18"/>
      <c r="GN8" s="18"/>
      <c r="GO8" s="18"/>
      <c r="GP8" s="18"/>
      <c r="GQ8" s="18"/>
      <c r="GR8" s="18"/>
      <c r="GS8" s="18"/>
      <c r="GT8" s="18"/>
      <c r="GU8" s="18"/>
      <c r="GV8" s="18"/>
      <c r="GW8" s="18"/>
      <c r="GX8" s="18"/>
      <c r="GY8" s="18"/>
      <c r="GZ8" s="18"/>
      <c r="HA8" s="18"/>
      <c r="HB8" s="18"/>
      <c r="HC8" s="18"/>
      <c r="HD8" s="18"/>
      <c r="HE8" s="18"/>
      <c r="HF8" s="18"/>
      <c r="HG8" s="18"/>
      <c r="HH8" s="18"/>
      <c r="HI8" s="18"/>
      <c r="HJ8" s="18"/>
      <c r="HK8" s="18"/>
      <c r="HL8" s="18"/>
      <c r="HM8" s="18"/>
      <c r="HN8" s="18"/>
      <c r="HO8" s="18"/>
      <c r="HP8" s="18"/>
      <c r="HQ8" s="18"/>
      <c r="HR8" s="18"/>
      <c r="HS8" s="18"/>
      <c r="HT8" s="18"/>
      <c r="HU8" s="18"/>
      <c r="HV8" s="18"/>
      <c r="HW8" s="18"/>
      <c r="HX8" s="18"/>
      <c r="HY8" s="18"/>
      <c r="HZ8" s="18"/>
      <c r="IA8" s="18"/>
      <c r="IB8" s="18"/>
      <c r="IC8" s="18"/>
      <c r="ID8" s="18"/>
      <c r="IE8" s="18"/>
      <c r="IF8" s="18"/>
      <c r="IG8" s="18"/>
      <c r="IH8" s="18"/>
      <c r="II8" s="18"/>
      <c r="IJ8" s="18"/>
      <c r="IK8" s="18"/>
      <c r="IL8" s="18"/>
      <c r="IM8" s="18"/>
      <c r="IN8" s="18"/>
      <c r="IO8" s="18"/>
      <c r="IP8" s="18"/>
      <c r="IQ8" s="18"/>
      <c r="IR8" s="18"/>
      <c r="IS8" s="18"/>
      <c r="IT8" s="18"/>
      <c r="IU8" s="18"/>
      <c r="IV8" s="18"/>
      <c r="IW8" s="18"/>
      <c r="IX8" s="18"/>
      <c r="IY8" s="18"/>
      <c r="IZ8" s="18"/>
      <c r="JA8" s="18"/>
      <c r="JB8" s="18"/>
      <c r="JC8" s="18"/>
      <c r="JD8" s="18"/>
      <c r="JE8" s="18"/>
      <c r="JF8" s="18"/>
      <c r="JG8" s="18"/>
      <c r="JH8" s="18"/>
      <c r="JI8" s="18"/>
      <c r="JJ8" s="18"/>
      <c r="JK8" s="18"/>
      <c r="JL8" s="18"/>
      <c r="JM8" s="18"/>
      <c r="JN8" s="18"/>
      <c r="JO8" s="18"/>
      <c r="JP8" s="18"/>
      <c r="JQ8" s="18"/>
      <c r="JR8" s="18"/>
      <c r="JS8" s="18"/>
      <c r="JT8" s="18"/>
      <c r="JU8" s="18"/>
      <c r="JV8" s="18"/>
      <c r="JW8" s="18"/>
      <c r="JX8" s="18"/>
      <c r="JY8" s="18"/>
      <c r="JZ8" s="18"/>
      <c r="KA8" s="18"/>
      <c r="KB8" s="18"/>
      <c r="KC8" s="18"/>
      <c r="KD8" s="18"/>
      <c r="KE8" s="18"/>
      <c r="KF8" s="18"/>
      <c r="KG8" s="18"/>
      <c r="KH8" s="18"/>
      <c r="KI8" s="18"/>
      <c r="KJ8" s="18"/>
      <c r="KK8" s="18"/>
      <c r="KL8" s="18"/>
      <c r="KM8" s="18"/>
      <c r="KN8" s="18"/>
      <c r="KO8" s="18"/>
      <c r="KP8" s="18"/>
      <c r="KQ8" s="18"/>
      <c r="KR8" s="18"/>
      <c r="KS8" s="18"/>
      <c r="KT8" s="18"/>
      <c r="KU8" s="18"/>
      <c r="KV8" s="18"/>
      <c r="KW8" s="18"/>
      <c r="KX8" s="18"/>
      <c r="KY8" s="18"/>
      <c r="KZ8" s="18"/>
      <c r="LA8" s="18"/>
      <c r="LB8" s="18"/>
      <c r="LC8" s="18"/>
      <c r="LD8" s="18"/>
      <c r="LE8" s="18"/>
      <c r="LF8" s="18"/>
      <c r="LG8" s="18"/>
      <c r="LH8" s="18"/>
      <c r="LI8" s="18"/>
      <c r="LJ8" s="18"/>
      <c r="LK8" s="18"/>
      <c r="LL8" s="18"/>
      <c r="LM8" s="18"/>
      <c r="LN8" s="18"/>
      <c r="LO8" s="18"/>
      <c r="LP8" s="18"/>
      <c r="LQ8" s="18"/>
      <c r="LR8" s="18"/>
      <c r="LS8" s="18"/>
      <c r="LT8" s="18"/>
      <c r="LU8" s="18"/>
      <c r="LV8" s="18"/>
      <c r="LW8" s="18"/>
      <c r="LX8" s="18"/>
      <c r="LY8" s="18"/>
      <c r="LZ8" s="18"/>
      <c r="MA8" s="18"/>
      <c r="MB8" s="18"/>
      <c r="MC8" s="18"/>
      <c r="MD8" s="18"/>
      <c r="ME8" s="18"/>
      <c r="MF8" s="18"/>
      <c r="MG8" s="18"/>
      <c r="MH8" s="18"/>
      <c r="MI8" s="18"/>
      <c r="MJ8" s="18"/>
      <c r="MK8" s="18"/>
      <c r="ML8" s="18"/>
      <c r="MM8" s="18"/>
      <c r="MN8" s="18"/>
      <c r="MO8" s="18"/>
      <c r="MP8" s="18"/>
      <c r="MQ8" s="18"/>
      <c r="MR8" s="18"/>
      <c r="MS8" s="18"/>
      <c r="MT8" s="18"/>
      <c r="MU8" s="18"/>
      <c r="MV8" s="18"/>
      <c r="MW8" s="18"/>
      <c r="MX8" s="18"/>
      <c r="MY8" s="18"/>
      <c r="MZ8" s="18"/>
      <c r="NA8" s="18"/>
      <c r="NB8" s="18"/>
      <c r="NC8" s="18"/>
      <c r="ND8" s="18"/>
      <c r="NE8" s="18"/>
      <c r="NF8" s="18"/>
      <c r="NG8" s="18"/>
      <c r="NH8" s="18"/>
      <c r="NI8" s="18"/>
      <c r="NJ8" s="18"/>
      <c r="NK8" s="18"/>
      <c r="NL8" s="18"/>
      <c r="NM8" s="18"/>
      <c r="NN8" s="18"/>
      <c r="NO8" s="18"/>
      <c r="NP8" s="18"/>
      <c r="NQ8" s="18"/>
      <c r="NR8" s="18"/>
      <c r="NS8" s="18"/>
      <c r="NT8" s="18"/>
      <c r="NU8" s="18"/>
      <c r="NV8" s="18"/>
      <c r="NW8" s="18"/>
      <c r="NX8" s="18"/>
      <c r="NY8" s="18"/>
      <c r="NZ8" s="18"/>
      <c r="OA8" s="18"/>
      <c r="OB8" s="18"/>
      <c r="OC8" s="18"/>
      <c r="OD8" s="18"/>
      <c r="OE8" s="18"/>
      <c r="OF8" s="18"/>
      <c r="OG8" s="18"/>
      <c r="OH8" s="18"/>
      <c r="OI8" s="18"/>
      <c r="OJ8" s="18"/>
      <c r="OK8" s="18"/>
      <c r="OL8" s="18"/>
      <c r="OM8" s="18"/>
      <c r="ON8" s="18"/>
      <c r="OO8" s="18"/>
      <c r="OP8" s="18"/>
      <c r="OQ8" s="18"/>
      <c r="OR8" s="18"/>
      <c r="OS8" s="18"/>
      <c r="OT8" s="18"/>
      <c r="OU8" s="18"/>
      <c r="OV8" s="18"/>
      <c r="OW8" s="18"/>
      <c r="OX8" s="18"/>
      <c r="OY8" s="18"/>
      <c r="OZ8" s="18"/>
      <c r="PA8" s="18"/>
      <c r="PB8" s="18"/>
      <c r="PC8" s="18"/>
      <c r="PD8" s="18"/>
      <c r="PE8" s="18"/>
      <c r="PF8" s="18"/>
      <c r="PG8" s="18"/>
      <c r="PH8" s="18"/>
      <c r="PI8" s="18"/>
      <c r="PJ8" s="18"/>
      <c r="PK8" s="18"/>
      <c r="PL8" s="18"/>
      <c r="PM8" s="18"/>
      <c r="PN8" s="18"/>
      <c r="PO8" s="18"/>
      <c r="PP8" s="18"/>
      <c r="PQ8" s="18"/>
      <c r="PR8" s="18"/>
      <c r="PS8" s="18"/>
      <c r="PT8" s="18"/>
      <c r="PU8" s="18"/>
      <c r="PV8" s="18"/>
      <c r="PW8" s="18"/>
      <c r="PX8" s="18"/>
      <c r="PY8" s="18"/>
      <c r="PZ8" s="18"/>
      <c r="QA8" s="18"/>
      <c r="QB8" s="18"/>
      <c r="QC8" s="18"/>
      <c r="QD8" s="18"/>
      <c r="QE8" s="18"/>
      <c r="QF8" s="18"/>
      <c r="QG8" s="18"/>
      <c r="QH8" s="18"/>
      <c r="QI8" s="18"/>
      <c r="QJ8" s="18"/>
      <c r="QK8" s="18"/>
      <c r="QL8" s="18"/>
      <c r="QM8" s="18"/>
      <c r="QN8" s="18"/>
      <c r="QO8" s="18"/>
      <c r="QP8" s="18"/>
      <c r="QQ8" s="18"/>
      <c r="QR8" s="18"/>
      <c r="QS8" s="18"/>
      <c r="QT8" s="18"/>
      <c r="QU8" s="18"/>
      <c r="QV8" s="18"/>
      <c r="QW8" s="18"/>
      <c r="QX8" s="18"/>
      <c r="QY8" s="18"/>
      <c r="QZ8" s="18"/>
      <c r="RA8" s="18"/>
      <c r="RB8" s="18"/>
      <c r="RC8" s="18"/>
      <c r="RD8" s="18"/>
      <c r="RE8" s="18"/>
      <c r="RF8" s="18"/>
      <c r="RG8" s="18"/>
      <c r="RH8" s="18"/>
      <c r="RI8" s="18"/>
      <c r="RJ8" s="18"/>
      <c r="RK8" s="18"/>
      <c r="RL8" s="18"/>
      <c r="RM8" s="18"/>
      <c r="RN8" s="18"/>
      <c r="RO8" s="18"/>
      <c r="RP8" s="18"/>
      <c r="RQ8" s="18"/>
      <c r="RR8" s="18"/>
      <c r="RS8" s="18"/>
      <c r="RT8" s="18"/>
      <c r="RU8" s="18"/>
      <c r="RV8" s="18"/>
      <c r="RW8" s="18"/>
      <c r="RX8" s="18"/>
      <c r="RY8" s="18"/>
      <c r="RZ8" s="18"/>
      <c r="SA8" s="18"/>
      <c r="SB8" s="18"/>
      <c r="SC8" s="18"/>
      <c r="SD8" s="18"/>
      <c r="SE8" s="18"/>
      <c r="SF8" s="18"/>
      <c r="SG8" s="18"/>
      <c r="SH8" s="18"/>
      <c r="SI8" s="18"/>
      <c r="SJ8" s="18"/>
      <c r="SK8" s="18"/>
      <c r="SL8" s="18"/>
      <c r="SM8" s="18"/>
      <c r="SN8" s="18"/>
      <c r="SO8" s="18"/>
      <c r="SP8" s="18"/>
      <c r="SQ8" s="18"/>
      <c r="SR8" s="18"/>
      <c r="SS8" s="18"/>
      <c r="ST8" s="18"/>
      <c r="SU8" s="18"/>
      <c r="SV8" s="18"/>
      <c r="SW8" s="18"/>
      <c r="SX8" s="18"/>
      <c r="SY8" s="18"/>
      <c r="SZ8" s="18"/>
      <c r="TA8" s="18"/>
      <c r="TB8" s="18"/>
      <c r="TC8" s="18"/>
      <c r="TD8" s="18"/>
      <c r="TE8" s="18"/>
      <c r="TF8" s="18"/>
      <c r="TG8" s="18"/>
      <c r="TH8" s="18"/>
      <c r="TI8" s="18"/>
      <c r="TJ8" s="18"/>
      <c r="TK8" s="18"/>
      <c r="TL8" s="18"/>
      <c r="TM8" s="18"/>
      <c r="TN8" s="18"/>
      <c r="TO8" s="18"/>
      <c r="TP8" s="18"/>
      <c r="TQ8" s="18"/>
      <c r="TR8" s="18"/>
      <c r="TS8" s="18"/>
      <c r="TT8" s="18"/>
      <c r="TU8" s="18"/>
      <c r="TV8" s="18"/>
      <c r="TW8" s="18"/>
      <c r="TX8" s="18"/>
      <c r="TY8" s="18"/>
      <c r="TZ8" s="18"/>
      <c r="UA8" s="18"/>
      <c r="UB8" s="18"/>
      <c r="UC8" s="18"/>
      <c r="UD8" s="18"/>
      <c r="UE8" s="18"/>
      <c r="UF8" s="18"/>
      <c r="UG8" s="18"/>
      <c r="UH8" s="18"/>
      <c r="UI8" s="18"/>
      <c r="UJ8" s="18"/>
      <c r="UK8" s="18"/>
      <c r="UL8" s="18"/>
      <c r="UM8" s="18"/>
      <c r="UN8" s="18"/>
      <c r="UO8" s="18"/>
      <c r="UP8" s="18"/>
      <c r="UQ8" s="18"/>
      <c r="UR8" s="18"/>
      <c r="US8" s="18"/>
      <c r="UT8" s="18"/>
      <c r="UU8" s="18"/>
      <c r="UV8" s="18"/>
      <c r="UW8" s="18"/>
      <c r="UX8" s="18"/>
      <c r="UY8" s="18"/>
      <c r="UZ8" s="18"/>
      <c r="VA8" s="18"/>
      <c r="VB8" s="18"/>
      <c r="VC8" s="18"/>
      <c r="VD8" s="18"/>
      <c r="VE8" s="18"/>
      <c r="VF8" s="18"/>
      <c r="VG8" s="18"/>
      <c r="VH8" s="18"/>
      <c r="VI8" s="18"/>
      <c r="VJ8" s="18"/>
      <c r="VK8" s="18"/>
      <c r="VL8" s="18"/>
      <c r="VM8" s="18"/>
      <c r="VN8" s="18"/>
      <c r="VO8" s="18"/>
      <c r="VP8" s="18"/>
      <c r="VQ8" s="18"/>
      <c r="VR8" s="18"/>
      <c r="VS8" s="18"/>
      <c r="VT8" s="18"/>
      <c r="VU8" s="18"/>
      <c r="VV8" s="18"/>
      <c r="VW8" s="18"/>
      <c r="VX8" s="18"/>
      <c r="VY8" s="18"/>
      <c r="VZ8" s="18"/>
      <c r="WA8" s="18"/>
      <c r="WB8" s="18"/>
      <c r="WC8" s="18"/>
      <c r="WD8" s="18"/>
      <c r="WE8" s="18"/>
      <c r="WF8" s="18"/>
      <c r="WG8" s="18"/>
      <c r="WH8" s="18"/>
      <c r="WI8" s="18"/>
      <c r="WJ8" s="18"/>
      <c r="WK8" s="18"/>
      <c r="WL8" s="18"/>
      <c r="WM8" s="18"/>
      <c r="WN8" s="18"/>
      <c r="WO8" s="18"/>
      <c r="WP8" s="18"/>
      <c r="WQ8" s="18"/>
      <c r="WR8" s="18"/>
      <c r="WS8" s="18"/>
      <c r="WT8" s="18"/>
      <c r="WU8" s="18"/>
      <c r="WV8" s="18"/>
      <c r="WW8" s="18"/>
      <c r="WX8" s="18"/>
      <c r="WY8" s="18"/>
      <c r="WZ8" s="18"/>
      <c r="XA8" s="18"/>
      <c r="XB8" s="18"/>
      <c r="XC8" s="18"/>
      <c r="XD8" s="18"/>
      <c r="XE8" s="18"/>
      <c r="XF8" s="18"/>
      <c r="XG8" s="18"/>
      <c r="XH8" s="18"/>
      <c r="XI8" s="18"/>
      <c r="XJ8" s="18"/>
      <c r="XK8" s="18"/>
      <c r="XL8" s="18"/>
      <c r="XM8" s="18"/>
      <c r="XN8" s="18"/>
      <c r="XO8" s="18"/>
      <c r="XP8" s="18"/>
      <c r="XQ8" s="18"/>
      <c r="XR8" s="18"/>
      <c r="XS8" s="18"/>
      <c r="XT8" s="18"/>
      <c r="XU8" s="18"/>
      <c r="XV8" s="18"/>
      <c r="XW8" s="18"/>
      <c r="XX8" s="18"/>
      <c r="XY8" s="18"/>
      <c r="XZ8" s="18"/>
      <c r="YA8" s="18"/>
      <c r="YB8" s="18"/>
      <c r="YC8" s="18"/>
      <c r="YD8" s="18"/>
      <c r="YE8" s="18"/>
      <c r="YF8" s="18"/>
      <c r="YG8" s="18"/>
      <c r="YH8" s="18"/>
      <c r="YI8" s="18"/>
      <c r="YJ8" s="18"/>
      <c r="YK8" s="18"/>
      <c r="YL8" s="18"/>
      <c r="YM8" s="18"/>
      <c r="YN8" s="18"/>
      <c r="YO8" s="18"/>
      <c r="YP8" s="18"/>
      <c r="YQ8" s="18"/>
      <c r="YR8" s="18"/>
      <c r="YS8" s="18"/>
      <c r="YT8" s="18"/>
      <c r="YU8" s="18"/>
      <c r="YV8" s="18"/>
      <c r="YW8" s="18"/>
      <c r="YX8" s="18"/>
      <c r="YY8" s="18"/>
      <c r="YZ8" s="18"/>
      <c r="ZA8" s="18"/>
      <c r="ZB8" s="18"/>
      <c r="ZC8" s="18"/>
      <c r="ZD8" s="18"/>
      <c r="ZE8" s="18"/>
      <c r="ZF8" s="18"/>
      <c r="ZG8" s="18"/>
      <c r="ZH8" s="18"/>
      <c r="ZI8" s="18"/>
      <c r="ZJ8" s="18"/>
      <c r="ZK8" s="18"/>
      <c r="ZL8" s="18"/>
      <c r="ZM8" s="18"/>
      <c r="ZN8" s="18"/>
      <c r="ZO8" s="18"/>
      <c r="ZP8" s="18"/>
      <c r="ZQ8" s="18"/>
      <c r="ZR8" s="18"/>
      <c r="ZS8" s="18"/>
      <c r="ZT8" s="18"/>
      <c r="ZU8" s="18"/>
      <c r="ZV8" s="18"/>
      <c r="ZW8" s="18"/>
      <c r="ZX8" s="18"/>
      <c r="ZY8" s="18"/>
      <c r="ZZ8" s="18"/>
      <c r="AAA8" s="18"/>
      <c r="AAB8" s="18"/>
      <c r="AAC8" s="18"/>
      <c r="AAD8" s="18"/>
      <c r="AAE8" s="18"/>
      <c r="AAF8" s="18"/>
      <c r="AAG8" s="18"/>
      <c r="AAH8" s="18"/>
      <c r="AAI8" s="18"/>
      <c r="AAJ8" s="18"/>
      <c r="AAK8" s="18"/>
      <c r="AAL8" s="18"/>
      <c r="AAM8" s="18"/>
      <c r="AAN8" s="18"/>
      <c r="AAO8" s="18"/>
      <c r="AAP8" s="18"/>
      <c r="AAQ8" s="18"/>
      <c r="AAR8" s="18"/>
      <c r="AAS8" s="18"/>
      <c r="AAT8" s="18"/>
      <c r="AAU8" s="18"/>
      <c r="AAV8" s="18"/>
      <c r="AAW8" s="18"/>
      <c r="AAX8" s="18"/>
      <c r="AAY8" s="18"/>
      <c r="AAZ8" s="18"/>
      <c r="ABA8" s="18"/>
      <c r="ABB8" s="18"/>
      <c r="ABC8" s="18"/>
      <c r="ABD8" s="18"/>
      <c r="ABE8" s="18"/>
      <c r="ABF8" s="18"/>
      <c r="ABG8" s="18"/>
      <c r="ABH8" s="18"/>
      <c r="ABI8" s="18"/>
      <c r="ABJ8" s="18"/>
      <c r="ABK8" s="18"/>
      <c r="ABL8" s="18"/>
      <c r="ABM8" s="18"/>
      <c r="ABN8" s="18"/>
      <c r="ABO8" s="18"/>
      <c r="ABP8" s="18"/>
      <c r="ABQ8" s="18"/>
      <c r="ABR8" s="18"/>
      <c r="ABS8" s="18"/>
      <c r="ABT8" s="18"/>
      <c r="ABU8" s="18"/>
      <c r="ABV8" s="18"/>
      <c r="ABW8" s="18"/>
      <c r="ABX8" s="18"/>
      <c r="ABY8" s="18"/>
      <c r="ABZ8" s="18"/>
      <c r="ACA8" s="18"/>
      <c r="ACB8" s="18"/>
      <c r="ACC8" s="18"/>
      <c r="ACD8" s="18"/>
      <c r="ACE8" s="18"/>
      <c r="ACF8" s="18"/>
      <c r="ACG8" s="18"/>
      <c r="ACH8" s="18"/>
      <c r="ACI8" s="18"/>
      <c r="ACJ8" s="18"/>
      <c r="ACK8" s="18"/>
      <c r="ACL8" s="18"/>
      <c r="ACM8" s="18"/>
      <c r="ACN8" s="18"/>
      <c r="ACO8" s="18"/>
      <c r="ACP8" s="18"/>
      <c r="ACQ8" s="18"/>
      <c r="ACR8" s="18"/>
      <c r="ACS8" s="18"/>
      <c r="ACT8" s="18"/>
      <c r="ACU8" s="18"/>
      <c r="ACV8" s="18"/>
      <c r="ACW8" s="18"/>
      <c r="ACX8" s="18"/>
      <c r="ACY8" s="18"/>
      <c r="ACZ8" s="18"/>
      <c r="ADA8" s="18"/>
      <c r="ADB8" s="18"/>
      <c r="ADC8" s="18"/>
      <c r="ADD8" s="18"/>
      <c r="ADE8" s="18"/>
      <c r="ADF8" s="18"/>
      <c r="ADG8" s="18"/>
      <c r="ADH8" s="18"/>
      <c r="ADI8" s="18"/>
      <c r="ADJ8" s="18"/>
      <c r="ADK8" s="18"/>
      <c r="ADL8" s="18"/>
      <c r="ADM8" s="18"/>
      <c r="ADN8" s="18"/>
      <c r="ADO8" s="18"/>
      <c r="ADP8" s="18"/>
      <c r="ADQ8" s="18"/>
      <c r="ADR8" s="18"/>
      <c r="ADS8" s="18"/>
      <c r="ADT8" s="18"/>
      <c r="ADU8" s="18"/>
      <c r="ADV8" s="18"/>
      <c r="ADW8" s="18"/>
      <c r="ADX8" s="18"/>
      <c r="ADY8" s="18"/>
      <c r="ADZ8" s="18"/>
      <c r="AEA8" s="18"/>
      <c r="AEB8" s="18"/>
      <c r="AEC8" s="18"/>
      <c r="AED8" s="18"/>
      <c r="AEE8" s="18"/>
      <c r="AEF8" s="18"/>
      <c r="AEG8" s="18"/>
      <c r="AEH8" s="18"/>
      <c r="AEI8" s="18"/>
      <c r="AEJ8" s="18"/>
      <c r="AEK8" s="18"/>
      <c r="AEL8" s="18"/>
      <c r="AEM8" s="18"/>
      <c r="AEN8" s="18"/>
      <c r="AEO8" s="18"/>
      <c r="AEP8" s="18"/>
      <c r="AEQ8" s="18"/>
      <c r="AER8" s="18"/>
      <c r="AES8" s="18"/>
      <c r="AET8" s="18"/>
      <c r="AEU8" s="18"/>
      <c r="AEV8" s="18"/>
      <c r="AEW8" s="18"/>
      <c r="AEX8" s="18"/>
      <c r="AEY8" s="18"/>
      <c r="AEZ8" s="18"/>
      <c r="AFA8" s="18"/>
      <c r="AFB8" s="18"/>
      <c r="AFC8" s="18"/>
      <c r="AFD8" s="18"/>
      <c r="AFE8" s="18"/>
      <c r="AFF8" s="18"/>
      <c r="AFG8" s="18"/>
      <c r="AFH8" s="18"/>
      <c r="AFI8" s="18"/>
      <c r="AFJ8" s="18"/>
      <c r="AFK8" s="18"/>
      <c r="AFL8" s="18"/>
      <c r="AFM8" s="18"/>
      <c r="AFN8" s="18"/>
      <c r="AFO8" s="18"/>
      <c r="AFP8" s="18"/>
      <c r="AFQ8" s="18"/>
      <c r="AFR8" s="18"/>
      <c r="AFS8" s="18"/>
      <c r="AFT8" s="18"/>
      <c r="AFU8" s="18"/>
      <c r="AFV8" s="18"/>
      <c r="AFW8" s="18"/>
      <c r="AFX8" s="18"/>
      <c r="AFY8" s="18"/>
      <c r="AFZ8" s="18"/>
      <c r="AGA8" s="18"/>
      <c r="AGB8" s="18"/>
      <c r="AGC8" s="18"/>
      <c r="AGD8" s="18"/>
      <c r="AGE8" s="18"/>
      <c r="AGF8" s="18"/>
      <c r="AGG8" s="18"/>
      <c r="AGH8" s="18"/>
      <c r="AGI8" s="18"/>
      <c r="AGJ8" s="18"/>
      <c r="AGK8" s="18"/>
      <c r="AGL8" s="18"/>
      <c r="AGM8" s="18"/>
      <c r="AGN8" s="18"/>
      <c r="AGO8" s="18"/>
      <c r="AGP8" s="18"/>
      <c r="AGQ8" s="18"/>
      <c r="AGR8" s="18"/>
      <c r="AGS8" s="18"/>
      <c r="AGT8" s="18"/>
      <c r="AGU8" s="18"/>
      <c r="AGV8" s="18"/>
      <c r="AGW8" s="18"/>
      <c r="AGX8" s="18"/>
      <c r="AGY8" s="18"/>
      <c r="AGZ8" s="18"/>
      <c r="AHA8" s="18"/>
      <c r="AHB8" s="18"/>
      <c r="AHC8" s="18"/>
      <c r="AHD8" s="18"/>
      <c r="AHE8" s="18"/>
      <c r="AHF8" s="18"/>
      <c r="AHG8" s="18"/>
      <c r="AHH8" s="18"/>
      <c r="AHI8" s="18"/>
      <c r="AHJ8" s="18"/>
      <c r="AHK8" s="18"/>
      <c r="AHL8" s="18"/>
      <c r="AHM8" s="18"/>
      <c r="AHN8" s="18"/>
      <c r="AHO8" s="18"/>
      <c r="AHP8" s="18"/>
      <c r="AHQ8" s="18"/>
      <c r="AHR8" s="18"/>
      <c r="AHS8" s="18"/>
      <c r="AHT8" s="18"/>
      <c r="AHU8" s="18"/>
      <c r="AHV8" s="18"/>
      <c r="AHW8" s="18"/>
      <c r="AHX8" s="18"/>
      <c r="AHY8" s="18"/>
      <c r="AHZ8" s="18"/>
      <c r="AIA8" s="18"/>
      <c r="AIB8" s="18"/>
      <c r="AIC8" s="18"/>
      <c r="AID8" s="18"/>
      <c r="AIE8" s="18"/>
      <c r="AIF8" s="18"/>
      <c r="AIG8" s="18"/>
      <c r="AIH8" s="18"/>
      <c r="AII8" s="18"/>
      <c r="AIJ8" s="18"/>
      <c r="AIK8" s="18"/>
      <c r="AIL8" s="18"/>
      <c r="AIM8" s="18"/>
      <c r="AIN8" s="18"/>
      <c r="AIO8" s="18"/>
      <c r="AIP8" s="18"/>
      <c r="AIQ8" s="18"/>
      <c r="AIR8" s="18"/>
      <c r="AIS8" s="18"/>
      <c r="AIT8" s="18"/>
      <c r="AIU8" s="18"/>
      <c r="AIV8" s="18"/>
      <c r="AIW8" s="18"/>
      <c r="AIX8" s="18"/>
      <c r="AIY8" s="18"/>
      <c r="AIZ8" s="18"/>
      <c r="AJA8" s="18"/>
      <c r="AJB8" s="18"/>
      <c r="AJC8" s="18"/>
      <c r="AJD8" s="18"/>
      <c r="AJE8" s="18"/>
      <c r="AJF8" s="18"/>
      <c r="AJG8" s="18"/>
      <c r="AJH8" s="18"/>
      <c r="AJI8" s="18"/>
      <c r="AJJ8" s="18"/>
      <c r="AJK8" s="18"/>
      <c r="AJL8" s="18"/>
      <c r="AJM8" s="18"/>
      <c r="AJN8" s="18"/>
      <c r="AJO8" s="18"/>
      <c r="AJP8" s="18"/>
      <c r="AJQ8" s="18"/>
      <c r="AJR8" s="18"/>
      <c r="AJS8" s="18"/>
      <c r="AJT8" s="18"/>
      <c r="AJU8" s="18"/>
      <c r="AJV8" s="18"/>
      <c r="AJW8" s="18"/>
      <c r="AJX8" s="18"/>
      <c r="AJY8" s="18"/>
      <c r="AJZ8" s="18"/>
      <c r="AKA8" s="18"/>
      <c r="AKB8" s="18"/>
      <c r="AKC8" s="18"/>
      <c r="AKD8" s="18"/>
      <c r="AKE8" s="18"/>
      <c r="AKF8" s="18"/>
      <c r="AKG8" s="18"/>
      <c r="AKH8" s="18"/>
      <c r="AKI8" s="18"/>
      <c r="AKJ8" s="18"/>
      <c r="AKK8" s="18"/>
      <c r="AKL8" s="18"/>
      <c r="AKM8" s="18"/>
      <c r="AKN8" s="18"/>
      <c r="AKO8" s="18"/>
      <c r="AKP8" s="18"/>
      <c r="AKQ8" s="18"/>
      <c r="AKR8" s="18"/>
      <c r="AKS8" s="18"/>
      <c r="AKT8" s="18"/>
      <c r="AKU8" s="18"/>
      <c r="AKV8" s="18"/>
      <c r="AKW8" s="18"/>
      <c r="AKX8" s="18"/>
      <c r="AKY8" s="18"/>
      <c r="AKZ8" s="18"/>
      <c r="ALA8" s="18"/>
      <c r="ALB8" s="18"/>
      <c r="ALC8" s="18"/>
      <c r="ALD8" s="18"/>
      <c r="ALE8" s="18"/>
      <c r="ALF8" s="18"/>
      <c r="ALG8" s="18"/>
      <c r="ALH8" s="18"/>
      <c r="ALI8" s="18"/>
      <c r="ALJ8" s="18"/>
      <c r="ALK8" s="18"/>
      <c r="ALL8" s="18"/>
      <c r="ALM8" s="18"/>
      <c r="ALN8" s="18"/>
      <c r="ALO8" s="18"/>
      <c r="ALP8" s="18"/>
      <c r="ALQ8" s="18"/>
      <c r="ALR8" s="18"/>
      <c r="ALS8" s="18"/>
      <c r="ALT8" s="18"/>
      <c r="ALU8" s="18"/>
      <c r="ALV8" s="18"/>
      <c r="ALW8" s="18"/>
      <c r="ALX8" s="18"/>
      <c r="ALY8" s="18"/>
      <c r="ALZ8" s="18"/>
      <c r="AMA8" s="18"/>
      <c r="AMB8" s="18"/>
      <c r="AMC8" s="18"/>
      <c r="AMD8" s="18"/>
      <c r="AME8" s="18"/>
      <c r="AMF8" s="18"/>
      <c r="AMG8" s="18"/>
      <c r="AMH8" s="18"/>
      <c r="AMI8" s="18"/>
      <c r="AMJ8" s="18"/>
    </row>
    <row r="9" customFormat="false" ht="12.75" hidden="false" customHeight="false" outlineLevel="0" collapsed="false">
      <c r="A9" s="14"/>
      <c r="B9" s="14"/>
      <c r="C9" s="17" t="s">
        <v>21</v>
      </c>
      <c r="D9" s="14"/>
      <c r="E9" s="14"/>
      <c r="F9" s="14"/>
      <c r="G9" s="14"/>
      <c r="H9" s="14"/>
      <c r="I9" s="14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6"/>
      <c r="AU9" s="16"/>
      <c r="AV9" s="16"/>
      <c r="AW9" s="16"/>
      <c r="AX9" s="16"/>
      <c r="AY9" s="16"/>
      <c r="AZ9" s="16"/>
      <c r="BA9" s="16"/>
      <c r="BB9" s="16"/>
      <c r="BC9" s="16"/>
      <c r="BD9" s="16"/>
      <c r="BE9" s="16"/>
      <c r="BF9" s="16"/>
      <c r="BG9" s="16"/>
      <c r="BH9" s="16"/>
      <c r="BI9" s="16"/>
      <c r="BJ9" s="16"/>
      <c r="BK9" s="16"/>
      <c r="BL9" s="16"/>
      <c r="BM9" s="18"/>
      <c r="BN9" s="18"/>
      <c r="BO9" s="18"/>
      <c r="BP9" s="18"/>
      <c r="BQ9" s="18"/>
      <c r="BR9" s="18"/>
      <c r="BS9" s="18"/>
      <c r="BT9" s="18"/>
      <c r="BU9" s="18"/>
      <c r="BV9" s="18"/>
      <c r="BW9" s="18"/>
      <c r="BX9" s="18"/>
      <c r="BY9" s="18"/>
      <c r="BZ9" s="18"/>
      <c r="CA9" s="18"/>
      <c r="CB9" s="18"/>
      <c r="CC9" s="18"/>
      <c r="CD9" s="18"/>
      <c r="CE9" s="18"/>
      <c r="CF9" s="18"/>
      <c r="CG9" s="18"/>
      <c r="CH9" s="18"/>
      <c r="CI9" s="18"/>
      <c r="CJ9" s="18"/>
      <c r="CK9" s="18"/>
      <c r="CL9" s="18"/>
      <c r="CM9" s="18"/>
      <c r="CN9" s="18"/>
      <c r="CO9" s="18"/>
      <c r="CP9" s="18"/>
      <c r="CQ9" s="18"/>
      <c r="CR9" s="18"/>
      <c r="CS9" s="18"/>
      <c r="CT9" s="18"/>
      <c r="CU9" s="18"/>
      <c r="CV9" s="18"/>
      <c r="CW9" s="18"/>
      <c r="CX9" s="18"/>
      <c r="CY9" s="18"/>
      <c r="CZ9" s="18"/>
      <c r="DA9" s="18"/>
      <c r="DB9" s="18"/>
      <c r="DC9" s="18"/>
      <c r="DD9" s="18"/>
      <c r="DE9" s="18"/>
      <c r="DF9" s="18"/>
      <c r="DG9" s="18"/>
      <c r="DH9" s="18"/>
      <c r="DI9" s="18"/>
      <c r="DJ9" s="18"/>
      <c r="DK9" s="18"/>
      <c r="DL9" s="18"/>
      <c r="DM9" s="18"/>
      <c r="DN9" s="18"/>
      <c r="DO9" s="18"/>
      <c r="DP9" s="18"/>
      <c r="DQ9" s="18"/>
      <c r="DR9" s="18"/>
      <c r="DS9" s="18"/>
      <c r="DT9" s="18"/>
      <c r="DU9" s="18"/>
      <c r="DV9" s="18"/>
      <c r="DW9" s="18"/>
      <c r="DX9" s="18"/>
      <c r="DY9" s="18"/>
      <c r="DZ9" s="18"/>
      <c r="EA9" s="18"/>
      <c r="EB9" s="18"/>
      <c r="EC9" s="18"/>
      <c r="ED9" s="18"/>
      <c r="EE9" s="18"/>
      <c r="EF9" s="18"/>
      <c r="EG9" s="18"/>
      <c r="EH9" s="18"/>
      <c r="EI9" s="18"/>
      <c r="EJ9" s="18"/>
      <c r="EK9" s="18"/>
      <c r="EL9" s="18"/>
      <c r="EM9" s="18"/>
      <c r="EN9" s="18"/>
      <c r="EO9" s="18"/>
      <c r="EP9" s="18"/>
      <c r="EQ9" s="18"/>
      <c r="ER9" s="18"/>
      <c r="ES9" s="18"/>
      <c r="ET9" s="18"/>
      <c r="EU9" s="18"/>
      <c r="EV9" s="18"/>
      <c r="EW9" s="18"/>
      <c r="EX9" s="18"/>
      <c r="EY9" s="18"/>
      <c r="EZ9" s="18"/>
      <c r="FA9" s="18"/>
      <c r="FB9" s="18"/>
      <c r="FC9" s="18"/>
      <c r="FD9" s="18"/>
      <c r="FE9" s="18"/>
      <c r="FF9" s="18"/>
      <c r="FG9" s="18"/>
      <c r="FH9" s="18"/>
      <c r="FI9" s="18"/>
      <c r="FJ9" s="18"/>
      <c r="FK9" s="18"/>
      <c r="FL9" s="18"/>
      <c r="FM9" s="18"/>
      <c r="FN9" s="18"/>
      <c r="FO9" s="18"/>
      <c r="FP9" s="18"/>
      <c r="FQ9" s="18"/>
      <c r="FR9" s="18"/>
      <c r="FS9" s="18"/>
      <c r="FT9" s="18"/>
      <c r="FU9" s="18"/>
      <c r="FV9" s="18"/>
      <c r="FW9" s="18"/>
      <c r="FX9" s="18"/>
      <c r="FY9" s="18"/>
      <c r="FZ9" s="18"/>
      <c r="GA9" s="18"/>
      <c r="GB9" s="18"/>
      <c r="GC9" s="18"/>
      <c r="GD9" s="18"/>
      <c r="GE9" s="18"/>
      <c r="GF9" s="18"/>
      <c r="GG9" s="18"/>
      <c r="GH9" s="18"/>
      <c r="GI9" s="18"/>
      <c r="GJ9" s="18"/>
      <c r="GK9" s="18"/>
      <c r="GL9" s="18"/>
      <c r="GM9" s="18"/>
      <c r="GN9" s="18"/>
      <c r="GO9" s="18"/>
      <c r="GP9" s="18"/>
      <c r="GQ9" s="18"/>
      <c r="GR9" s="18"/>
      <c r="GS9" s="18"/>
      <c r="GT9" s="18"/>
      <c r="GU9" s="18"/>
      <c r="GV9" s="18"/>
      <c r="GW9" s="18"/>
      <c r="GX9" s="18"/>
      <c r="GY9" s="18"/>
      <c r="GZ9" s="18"/>
      <c r="HA9" s="18"/>
      <c r="HB9" s="18"/>
      <c r="HC9" s="18"/>
      <c r="HD9" s="18"/>
      <c r="HE9" s="18"/>
      <c r="HF9" s="18"/>
      <c r="HG9" s="18"/>
      <c r="HH9" s="18"/>
      <c r="HI9" s="18"/>
      <c r="HJ9" s="18"/>
      <c r="HK9" s="18"/>
      <c r="HL9" s="18"/>
      <c r="HM9" s="18"/>
      <c r="HN9" s="18"/>
      <c r="HO9" s="18"/>
      <c r="HP9" s="18"/>
      <c r="HQ9" s="18"/>
      <c r="HR9" s="18"/>
      <c r="HS9" s="18"/>
      <c r="HT9" s="18"/>
      <c r="HU9" s="18"/>
      <c r="HV9" s="18"/>
      <c r="HW9" s="18"/>
      <c r="HX9" s="18"/>
      <c r="HY9" s="18"/>
      <c r="HZ9" s="18"/>
      <c r="IA9" s="18"/>
      <c r="IB9" s="18"/>
      <c r="IC9" s="18"/>
      <c r="ID9" s="18"/>
      <c r="IE9" s="18"/>
      <c r="IF9" s="18"/>
      <c r="IG9" s="18"/>
      <c r="IH9" s="18"/>
      <c r="II9" s="18"/>
      <c r="IJ9" s="18"/>
      <c r="IK9" s="18"/>
      <c r="IL9" s="18"/>
      <c r="IM9" s="18"/>
      <c r="IN9" s="18"/>
      <c r="IO9" s="18"/>
      <c r="IP9" s="18"/>
      <c r="IQ9" s="18"/>
      <c r="IR9" s="18"/>
      <c r="IS9" s="18"/>
      <c r="IT9" s="18"/>
      <c r="IU9" s="18"/>
      <c r="IV9" s="18"/>
      <c r="IW9" s="18"/>
      <c r="IX9" s="18"/>
      <c r="IY9" s="18"/>
      <c r="IZ9" s="18"/>
      <c r="JA9" s="18"/>
      <c r="JB9" s="18"/>
      <c r="JC9" s="18"/>
      <c r="JD9" s="18"/>
      <c r="JE9" s="18"/>
      <c r="JF9" s="18"/>
      <c r="JG9" s="18"/>
      <c r="JH9" s="18"/>
      <c r="JI9" s="18"/>
      <c r="JJ9" s="18"/>
      <c r="JK9" s="18"/>
      <c r="JL9" s="18"/>
      <c r="JM9" s="18"/>
      <c r="JN9" s="18"/>
      <c r="JO9" s="18"/>
      <c r="JP9" s="18"/>
      <c r="JQ9" s="18"/>
      <c r="JR9" s="18"/>
      <c r="JS9" s="18"/>
      <c r="JT9" s="18"/>
      <c r="JU9" s="18"/>
      <c r="JV9" s="18"/>
      <c r="JW9" s="18"/>
      <c r="JX9" s="18"/>
      <c r="JY9" s="18"/>
      <c r="JZ9" s="18"/>
      <c r="KA9" s="18"/>
      <c r="KB9" s="18"/>
      <c r="KC9" s="18"/>
      <c r="KD9" s="18"/>
      <c r="KE9" s="18"/>
      <c r="KF9" s="18"/>
      <c r="KG9" s="18"/>
      <c r="KH9" s="18"/>
      <c r="KI9" s="18"/>
      <c r="KJ9" s="18"/>
      <c r="KK9" s="18"/>
      <c r="KL9" s="18"/>
      <c r="KM9" s="18"/>
      <c r="KN9" s="18"/>
      <c r="KO9" s="18"/>
      <c r="KP9" s="18"/>
      <c r="KQ9" s="18"/>
      <c r="KR9" s="18"/>
      <c r="KS9" s="18"/>
      <c r="KT9" s="18"/>
      <c r="KU9" s="18"/>
      <c r="KV9" s="18"/>
      <c r="KW9" s="18"/>
      <c r="KX9" s="18"/>
      <c r="KY9" s="18"/>
      <c r="KZ9" s="18"/>
      <c r="LA9" s="18"/>
      <c r="LB9" s="18"/>
      <c r="LC9" s="18"/>
      <c r="LD9" s="18"/>
      <c r="LE9" s="18"/>
      <c r="LF9" s="18"/>
      <c r="LG9" s="18"/>
      <c r="LH9" s="18"/>
      <c r="LI9" s="18"/>
      <c r="LJ9" s="18"/>
      <c r="LK9" s="18"/>
      <c r="LL9" s="18"/>
      <c r="LM9" s="18"/>
      <c r="LN9" s="18"/>
      <c r="LO9" s="18"/>
      <c r="LP9" s="18"/>
      <c r="LQ9" s="18"/>
      <c r="LR9" s="18"/>
      <c r="LS9" s="18"/>
      <c r="LT9" s="18"/>
      <c r="LU9" s="18"/>
      <c r="LV9" s="18"/>
      <c r="LW9" s="18"/>
      <c r="LX9" s="18"/>
      <c r="LY9" s="18"/>
      <c r="LZ9" s="18"/>
      <c r="MA9" s="18"/>
      <c r="MB9" s="18"/>
      <c r="MC9" s="18"/>
      <c r="MD9" s="18"/>
      <c r="ME9" s="18"/>
      <c r="MF9" s="18"/>
      <c r="MG9" s="18"/>
      <c r="MH9" s="18"/>
      <c r="MI9" s="18"/>
      <c r="MJ9" s="18"/>
      <c r="MK9" s="18"/>
      <c r="ML9" s="18"/>
      <c r="MM9" s="18"/>
      <c r="MN9" s="18"/>
      <c r="MO9" s="18"/>
      <c r="MP9" s="18"/>
      <c r="MQ9" s="18"/>
      <c r="MR9" s="18"/>
      <c r="MS9" s="18"/>
      <c r="MT9" s="18"/>
      <c r="MU9" s="18"/>
      <c r="MV9" s="18"/>
      <c r="MW9" s="18"/>
      <c r="MX9" s="18"/>
      <c r="MY9" s="18"/>
      <c r="MZ9" s="18"/>
      <c r="NA9" s="18"/>
      <c r="NB9" s="18"/>
      <c r="NC9" s="18"/>
      <c r="ND9" s="18"/>
      <c r="NE9" s="18"/>
      <c r="NF9" s="18"/>
      <c r="NG9" s="18"/>
      <c r="NH9" s="18"/>
      <c r="NI9" s="18"/>
      <c r="NJ9" s="18"/>
      <c r="NK9" s="18"/>
      <c r="NL9" s="18"/>
      <c r="NM9" s="18"/>
      <c r="NN9" s="18"/>
      <c r="NO9" s="18"/>
      <c r="NP9" s="18"/>
      <c r="NQ9" s="18"/>
      <c r="NR9" s="18"/>
      <c r="NS9" s="18"/>
      <c r="NT9" s="18"/>
      <c r="NU9" s="18"/>
      <c r="NV9" s="18"/>
      <c r="NW9" s="18"/>
      <c r="NX9" s="18"/>
      <c r="NY9" s="18"/>
      <c r="NZ9" s="18"/>
      <c r="OA9" s="18"/>
      <c r="OB9" s="18"/>
      <c r="OC9" s="18"/>
      <c r="OD9" s="18"/>
      <c r="OE9" s="18"/>
      <c r="OF9" s="18"/>
      <c r="OG9" s="18"/>
      <c r="OH9" s="18"/>
      <c r="OI9" s="18"/>
      <c r="OJ9" s="18"/>
      <c r="OK9" s="18"/>
      <c r="OL9" s="18"/>
      <c r="OM9" s="18"/>
      <c r="ON9" s="18"/>
      <c r="OO9" s="18"/>
      <c r="OP9" s="18"/>
      <c r="OQ9" s="18"/>
      <c r="OR9" s="18"/>
      <c r="OS9" s="18"/>
      <c r="OT9" s="18"/>
      <c r="OU9" s="18"/>
      <c r="OV9" s="18"/>
      <c r="OW9" s="18"/>
      <c r="OX9" s="18"/>
      <c r="OY9" s="18"/>
      <c r="OZ9" s="18"/>
      <c r="PA9" s="18"/>
      <c r="PB9" s="18"/>
      <c r="PC9" s="18"/>
      <c r="PD9" s="18"/>
      <c r="PE9" s="18"/>
      <c r="PF9" s="18"/>
      <c r="PG9" s="18"/>
      <c r="PH9" s="18"/>
      <c r="PI9" s="18"/>
      <c r="PJ9" s="18"/>
      <c r="PK9" s="18"/>
      <c r="PL9" s="18"/>
      <c r="PM9" s="18"/>
      <c r="PN9" s="18"/>
      <c r="PO9" s="18"/>
      <c r="PP9" s="18"/>
      <c r="PQ9" s="18"/>
      <c r="PR9" s="18"/>
      <c r="PS9" s="18"/>
      <c r="PT9" s="18"/>
      <c r="PU9" s="18"/>
      <c r="PV9" s="18"/>
      <c r="PW9" s="18"/>
      <c r="PX9" s="18"/>
      <c r="PY9" s="18"/>
      <c r="PZ9" s="18"/>
      <c r="QA9" s="18"/>
      <c r="QB9" s="18"/>
      <c r="QC9" s="18"/>
      <c r="QD9" s="18"/>
      <c r="QE9" s="18"/>
      <c r="QF9" s="18"/>
      <c r="QG9" s="18"/>
      <c r="QH9" s="18"/>
      <c r="QI9" s="18"/>
      <c r="QJ9" s="18"/>
      <c r="QK9" s="18"/>
      <c r="QL9" s="18"/>
      <c r="QM9" s="18"/>
      <c r="QN9" s="18"/>
      <c r="QO9" s="18"/>
      <c r="QP9" s="18"/>
      <c r="QQ9" s="18"/>
      <c r="QR9" s="18"/>
      <c r="QS9" s="18"/>
      <c r="QT9" s="18"/>
      <c r="QU9" s="18"/>
      <c r="QV9" s="18"/>
      <c r="QW9" s="18"/>
      <c r="QX9" s="18"/>
      <c r="QY9" s="18"/>
      <c r="QZ9" s="18"/>
      <c r="RA9" s="18"/>
      <c r="RB9" s="18"/>
      <c r="RC9" s="18"/>
      <c r="RD9" s="18"/>
      <c r="RE9" s="18"/>
      <c r="RF9" s="18"/>
      <c r="RG9" s="18"/>
      <c r="RH9" s="18"/>
      <c r="RI9" s="18"/>
      <c r="RJ9" s="18"/>
      <c r="RK9" s="18"/>
      <c r="RL9" s="18"/>
      <c r="RM9" s="18"/>
      <c r="RN9" s="18"/>
      <c r="RO9" s="18"/>
      <c r="RP9" s="18"/>
      <c r="RQ9" s="18"/>
      <c r="RR9" s="18"/>
      <c r="RS9" s="18"/>
      <c r="RT9" s="18"/>
      <c r="RU9" s="18"/>
      <c r="RV9" s="18"/>
      <c r="RW9" s="18"/>
      <c r="RX9" s="18"/>
      <c r="RY9" s="18"/>
      <c r="RZ9" s="18"/>
      <c r="SA9" s="18"/>
      <c r="SB9" s="18"/>
      <c r="SC9" s="18"/>
      <c r="SD9" s="18"/>
      <c r="SE9" s="18"/>
      <c r="SF9" s="18"/>
      <c r="SG9" s="18"/>
      <c r="SH9" s="18"/>
      <c r="SI9" s="18"/>
      <c r="SJ9" s="18"/>
      <c r="SK9" s="18"/>
      <c r="SL9" s="18"/>
      <c r="SM9" s="18"/>
      <c r="SN9" s="18"/>
      <c r="SO9" s="18"/>
      <c r="SP9" s="18"/>
      <c r="SQ9" s="18"/>
      <c r="SR9" s="18"/>
      <c r="SS9" s="18"/>
      <c r="ST9" s="18"/>
      <c r="SU9" s="18"/>
      <c r="SV9" s="18"/>
      <c r="SW9" s="18"/>
      <c r="SX9" s="18"/>
      <c r="SY9" s="18"/>
      <c r="SZ9" s="18"/>
      <c r="TA9" s="18"/>
      <c r="TB9" s="18"/>
      <c r="TC9" s="18"/>
      <c r="TD9" s="18"/>
      <c r="TE9" s="18"/>
      <c r="TF9" s="18"/>
      <c r="TG9" s="18"/>
      <c r="TH9" s="18"/>
      <c r="TI9" s="18"/>
      <c r="TJ9" s="18"/>
      <c r="TK9" s="18"/>
      <c r="TL9" s="18"/>
      <c r="TM9" s="18"/>
      <c r="TN9" s="18"/>
      <c r="TO9" s="18"/>
      <c r="TP9" s="18"/>
      <c r="TQ9" s="18"/>
      <c r="TR9" s="18"/>
      <c r="TS9" s="18"/>
      <c r="TT9" s="18"/>
      <c r="TU9" s="18"/>
      <c r="TV9" s="18"/>
      <c r="TW9" s="18"/>
      <c r="TX9" s="18"/>
      <c r="TY9" s="18"/>
      <c r="TZ9" s="18"/>
      <c r="UA9" s="18"/>
      <c r="UB9" s="18"/>
      <c r="UC9" s="18"/>
      <c r="UD9" s="18"/>
      <c r="UE9" s="18"/>
      <c r="UF9" s="18"/>
      <c r="UG9" s="18"/>
      <c r="UH9" s="18"/>
      <c r="UI9" s="18"/>
      <c r="UJ9" s="18"/>
      <c r="UK9" s="18"/>
      <c r="UL9" s="18"/>
      <c r="UM9" s="18"/>
      <c r="UN9" s="18"/>
      <c r="UO9" s="18"/>
      <c r="UP9" s="18"/>
      <c r="UQ9" s="18"/>
      <c r="UR9" s="18"/>
      <c r="US9" s="18"/>
      <c r="UT9" s="18"/>
      <c r="UU9" s="18"/>
      <c r="UV9" s="18"/>
      <c r="UW9" s="18"/>
      <c r="UX9" s="18"/>
      <c r="UY9" s="18"/>
      <c r="UZ9" s="18"/>
      <c r="VA9" s="18"/>
      <c r="VB9" s="18"/>
      <c r="VC9" s="18"/>
      <c r="VD9" s="18"/>
      <c r="VE9" s="18"/>
      <c r="VF9" s="18"/>
      <c r="VG9" s="18"/>
      <c r="VH9" s="18"/>
      <c r="VI9" s="18"/>
      <c r="VJ9" s="18"/>
      <c r="VK9" s="18"/>
      <c r="VL9" s="18"/>
      <c r="VM9" s="18"/>
      <c r="VN9" s="18"/>
      <c r="VO9" s="18"/>
      <c r="VP9" s="18"/>
      <c r="VQ9" s="18"/>
      <c r="VR9" s="18"/>
      <c r="VS9" s="18"/>
      <c r="VT9" s="18"/>
      <c r="VU9" s="18"/>
      <c r="VV9" s="18"/>
      <c r="VW9" s="18"/>
      <c r="VX9" s="18"/>
      <c r="VY9" s="18"/>
      <c r="VZ9" s="18"/>
      <c r="WA9" s="18"/>
      <c r="WB9" s="18"/>
      <c r="WC9" s="18"/>
      <c r="WD9" s="18"/>
      <c r="WE9" s="18"/>
      <c r="WF9" s="18"/>
      <c r="WG9" s="18"/>
      <c r="WH9" s="18"/>
      <c r="WI9" s="18"/>
      <c r="WJ9" s="18"/>
      <c r="WK9" s="18"/>
      <c r="WL9" s="18"/>
      <c r="WM9" s="18"/>
      <c r="WN9" s="18"/>
      <c r="WO9" s="18"/>
      <c r="WP9" s="18"/>
      <c r="WQ9" s="18"/>
      <c r="WR9" s="18"/>
      <c r="WS9" s="18"/>
      <c r="WT9" s="18"/>
      <c r="WU9" s="18"/>
      <c r="WV9" s="18"/>
      <c r="WW9" s="18"/>
      <c r="WX9" s="18"/>
      <c r="WY9" s="18"/>
      <c r="WZ9" s="18"/>
      <c r="XA9" s="18"/>
      <c r="XB9" s="18"/>
      <c r="XC9" s="18"/>
      <c r="XD9" s="18"/>
      <c r="XE9" s="18"/>
      <c r="XF9" s="18"/>
      <c r="XG9" s="18"/>
      <c r="XH9" s="18"/>
      <c r="XI9" s="18"/>
      <c r="XJ9" s="18"/>
      <c r="XK9" s="18"/>
      <c r="XL9" s="18"/>
      <c r="XM9" s="18"/>
      <c r="XN9" s="18"/>
      <c r="XO9" s="18"/>
      <c r="XP9" s="18"/>
      <c r="XQ9" s="18"/>
      <c r="XR9" s="18"/>
      <c r="XS9" s="18"/>
      <c r="XT9" s="18"/>
      <c r="XU9" s="18"/>
      <c r="XV9" s="18"/>
      <c r="XW9" s="18"/>
      <c r="XX9" s="18"/>
      <c r="XY9" s="18"/>
      <c r="XZ9" s="18"/>
      <c r="YA9" s="18"/>
      <c r="YB9" s="18"/>
      <c r="YC9" s="18"/>
      <c r="YD9" s="18"/>
      <c r="YE9" s="18"/>
      <c r="YF9" s="18"/>
      <c r="YG9" s="18"/>
      <c r="YH9" s="18"/>
      <c r="YI9" s="18"/>
      <c r="YJ9" s="18"/>
      <c r="YK9" s="18"/>
      <c r="YL9" s="18"/>
      <c r="YM9" s="18"/>
      <c r="YN9" s="18"/>
      <c r="YO9" s="18"/>
      <c r="YP9" s="18"/>
      <c r="YQ9" s="18"/>
      <c r="YR9" s="18"/>
      <c r="YS9" s="18"/>
      <c r="YT9" s="18"/>
      <c r="YU9" s="18"/>
      <c r="YV9" s="18"/>
      <c r="YW9" s="18"/>
      <c r="YX9" s="18"/>
      <c r="YY9" s="18"/>
      <c r="YZ9" s="18"/>
      <c r="ZA9" s="18"/>
      <c r="ZB9" s="18"/>
      <c r="ZC9" s="18"/>
      <c r="ZD9" s="18"/>
      <c r="ZE9" s="18"/>
      <c r="ZF9" s="18"/>
      <c r="ZG9" s="18"/>
      <c r="ZH9" s="18"/>
      <c r="ZI9" s="18"/>
      <c r="ZJ9" s="18"/>
      <c r="ZK9" s="18"/>
      <c r="ZL9" s="18"/>
      <c r="ZM9" s="18"/>
      <c r="ZN9" s="18"/>
      <c r="ZO9" s="18"/>
      <c r="ZP9" s="18"/>
      <c r="ZQ9" s="18"/>
      <c r="ZR9" s="18"/>
      <c r="ZS9" s="18"/>
      <c r="ZT9" s="18"/>
      <c r="ZU9" s="18"/>
      <c r="ZV9" s="18"/>
      <c r="ZW9" s="18"/>
      <c r="ZX9" s="18"/>
      <c r="ZY9" s="18"/>
      <c r="ZZ9" s="18"/>
      <c r="AAA9" s="18"/>
      <c r="AAB9" s="18"/>
      <c r="AAC9" s="18"/>
      <c r="AAD9" s="18"/>
      <c r="AAE9" s="18"/>
      <c r="AAF9" s="18"/>
      <c r="AAG9" s="18"/>
      <c r="AAH9" s="18"/>
      <c r="AAI9" s="18"/>
      <c r="AAJ9" s="18"/>
      <c r="AAK9" s="18"/>
      <c r="AAL9" s="18"/>
      <c r="AAM9" s="18"/>
      <c r="AAN9" s="18"/>
      <c r="AAO9" s="18"/>
      <c r="AAP9" s="18"/>
      <c r="AAQ9" s="18"/>
      <c r="AAR9" s="18"/>
      <c r="AAS9" s="18"/>
      <c r="AAT9" s="18"/>
      <c r="AAU9" s="18"/>
      <c r="AAV9" s="18"/>
      <c r="AAW9" s="18"/>
      <c r="AAX9" s="18"/>
      <c r="AAY9" s="18"/>
      <c r="AAZ9" s="18"/>
      <c r="ABA9" s="18"/>
      <c r="ABB9" s="18"/>
      <c r="ABC9" s="18"/>
      <c r="ABD9" s="18"/>
      <c r="ABE9" s="18"/>
      <c r="ABF9" s="18"/>
      <c r="ABG9" s="18"/>
      <c r="ABH9" s="18"/>
      <c r="ABI9" s="18"/>
      <c r="ABJ9" s="18"/>
      <c r="ABK9" s="18"/>
      <c r="ABL9" s="18"/>
      <c r="ABM9" s="18"/>
      <c r="ABN9" s="18"/>
      <c r="ABO9" s="18"/>
      <c r="ABP9" s="18"/>
      <c r="ABQ9" s="18"/>
      <c r="ABR9" s="18"/>
      <c r="ABS9" s="18"/>
      <c r="ABT9" s="18"/>
      <c r="ABU9" s="18"/>
      <c r="ABV9" s="18"/>
      <c r="ABW9" s="18"/>
      <c r="ABX9" s="18"/>
      <c r="ABY9" s="18"/>
      <c r="ABZ9" s="18"/>
      <c r="ACA9" s="18"/>
      <c r="ACB9" s="18"/>
      <c r="ACC9" s="18"/>
      <c r="ACD9" s="18"/>
      <c r="ACE9" s="18"/>
      <c r="ACF9" s="18"/>
      <c r="ACG9" s="18"/>
      <c r="ACH9" s="18"/>
      <c r="ACI9" s="18"/>
      <c r="ACJ9" s="18"/>
      <c r="ACK9" s="18"/>
      <c r="ACL9" s="18"/>
      <c r="ACM9" s="18"/>
      <c r="ACN9" s="18"/>
      <c r="ACO9" s="18"/>
      <c r="ACP9" s="18"/>
      <c r="ACQ9" s="18"/>
      <c r="ACR9" s="18"/>
      <c r="ACS9" s="18"/>
      <c r="ACT9" s="18"/>
      <c r="ACU9" s="18"/>
      <c r="ACV9" s="18"/>
      <c r="ACW9" s="18"/>
      <c r="ACX9" s="18"/>
      <c r="ACY9" s="18"/>
      <c r="ACZ9" s="18"/>
      <c r="ADA9" s="18"/>
      <c r="ADB9" s="18"/>
      <c r="ADC9" s="18"/>
      <c r="ADD9" s="18"/>
      <c r="ADE9" s="18"/>
      <c r="ADF9" s="18"/>
      <c r="ADG9" s="18"/>
      <c r="ADH9" s="18"/>
      <c r="ADI9" s="18"/>
      <c r="ADJ9" s="18"/>
      <c r="ADK9" s="18"/>
      <c r="ADL9" s="18"/>
      <c r="ADM9" s="18"/>
      <c r="ADN9" s="18"/>
      <c r="ADO9" s="18"/>
      <c r="ADP9" s="18"/>
      <c r="ADQ9" s="18"/>
      <c r="ADR9" s="18"/>
      <c r="ADS9" s="18"/>
      <c r="ADT9" s="18"/>
      <c r="ADU9" s="18"/>
      <c r="ADV9" s="18"/>
      <c r="ADW9" s="18"/>
      <c r="ADX9" s="18"/>
      <c r="ADY9" s="18"/>
      <c r="ADZ9" s="18"/>
      <c r="AEA9" s="18"/>
      <c r="AEB9" s="18"/>
      <c r="AEC9" s="18"/>
      <c r="AED9" s="18"/>
      <c r="AEE9" s="18"/>
      <c r="AEF9" s="18"/>
      <c r="AEG9" s="18"/>
      <c r="AEH9" s="18"/>
      <c r="AEI9" s="18"/>
      <c r="AEJ9" s="18"/>
      <c r="AEK9" s="18"/>
      <c r="AEL9" s="18"/>
      <c r="AEM9" s="18"/>
      <c r="AEN9" s="18"/>
      <c r="AEO9" s="18"/>
      <c r="AEP9" s="18"/>
      <c r="AEQ9" s="18"/>
      <c r="AER9" s="18"/>
      <c r="AES9" s="18"/>
      <c r="AET9" s="18"/>
      <c r="AEU9" s="18"/>
      <c r="AEV9" s="18"/>
      <c r="AEW9" s="18"/>
      <c r="AEX9" s="18"/>
      <c r="AEY9" s="18"/>
      <c r="AEZ9" s="18"/>
      <c r="AFA9" s="18"/>
      <c r="AFB9" s="18"/>
      <c r="AFC9" s="18"/>
      <c r="AFD9" s="18"/>
      <c r="AFE9" s="18"/>
      <c r="AFF9" s="18"/>
      <c r="AFG9" s="18"/>
      <c r="AFH9" s="18"/>
      <c r="AFI9" s="18"/>
      <c r="AFJ9" s="18"/>
      <c r="AFK9" s="18"/>
      <c r="AFL9" s="18"/>
      <c r="AFM9" s="18"/>
      <c r="AFN9" s="18"/>
      <c r="AFO9" s="18"/>
      <c r="AFP9" s="18"/>
      <c r="AFQ9" s="18"/>
      <c r="AFR9" s="18"/>
      <c r="AFS9" s="18"/>
      <c r="AFT9" s="18"/>
      <c r="AFU9" s="18"/>
      <c r="AFV9" s="18"/>
      <c r="AFW9" s="18"/>
      <c r="AFX9" s="18"/>
      <c r="AFY9" s="18"/>
      <c r="AFZ9" s="18"/>
      <c r="AGA9" s="18"/>
      <c r="AGB9" s="18"/>
      <c r="AGC9" s="18"/>
      <c r="AGD9" s="18"/>
      <c r="AGE9" s="18"/>
      <c r="AGF9" s="18"/>
      <c r="AGG9" s="18"/>
      <c r="AGH9" s="18"/>
      <c r="AGI9" s="18"/>
      <c r="AGJ9" s="18"/>
      <c r="AGK9" s="18"/>
      <c r="AGL9" s="18"/>
      <c r="AGM9" s="18"/>
      <c r="AGN9" s="18"/>
      <c r="AGO9" s="18"/>
      <c r="AGP9" s="18"/>
      <c r="AGQ9" s="18"/>
      <c r="AGR9" s="18"/>
      <c r="AGS9" s="18"/>
      <c r="AGT9" s="18"/>
      <c r="AGU9" s="18"/>
      <c r="AGV9" s="18"/>
      <c r="AGW9" s="18"/>
      <c r="AGX9" s="18"/>
      <c r="AGY9" s="18"/>
      <c r="AGZ9" s="18"/>
      <c r="AHA9" s="18"/>
      <c r="AHB9" s="18"/>
      <c r="AHC9" s="18"/>
      <c r="AHD9" s="18"/>
      <c r="AHE9" s="18"/>
      <c r="AHF9" s="18"/>
      <c r="AHG9" s="18"/>
      <c r="AHH9" s="18"/>
      <c r="AHI9" s="18"/>
      <c r="AHJ9" s="18"/>
      <c r="AHK9" s="18"/>
      <c r="AHL9" s="18"/>
      <c r="AHM9" s="18"/>
      <c r="AHN9" s="18"/>
      <c r="AHO9" s="18"/>
      <c r="AHP9" s="18"/>
      <c r="AHQ9" s="18"/>
      <c r="AHR9" s="18"/>
      <c r="AHS9" s="18"/>
      <c r="AHT9" s="18"/>
      <c r="AHU9" s="18"/>
      <c r="AHV9" s="18"/>
      <c r="AHW9" s="18"/>
      <c r="AHX9" s="18"/>
      <c r="AHY9" s="18"/>
      <c r="AHZ9" s="18"/>
      <c r="AIA9" s="18"/>
      <c r="AIB9" s="18"/>
      <c r="AIC9" s="18"/>
      <c r="AID9" s="18"/>
      <c r="AIE9" s="18"/>
      <c r="AIF9" s="18"/>
      <c r="AIG9" s="18"/>
      <c r="AIH9" s="18"/>
      <c r="AII9" s="18"/>
      <c r="AIJ9" s="18"/>
      <c r="AIK9" s="18"/>
      <c r="AIL9" s="18"/>
      <c r="AIM9" s="18"/>
      <c r="AIN9" s="18"/>
      <c r="AIO9" s="18"/>
      <c r="AIP9" s="18"/>
      <c r="AIQ9" s="18"/>
      <c r="AIR9" s="18"/>
      <c r="AIS9" s="18"/>
      <c r="AIT9" s="18"/>
      <c r="AIU9" s="18"/>
      <c r="AIV9" s="18"/>
      <c r="AIW9" s="18"/>
      <c r="AIX9" s="18"/>
      <c r="AIY9" s="18"/>
      <c r="AIZ9" s="18"/>
      <c r="AJA9" s="18"/>
      <c r="AJB9" s="18"/>
      <c r="AJC9" s="18"/>
      <c r="AJD9" s="18"/>
      <c r="AJE9" s="18"/>
      <c r="AJF9" s="18"/>
      <c r="AJG9" s="18"/>
      <c r="AJH9" s="18"/>
      <c r="AJI9" s="18"/>
      <c r="AJJ9" s="18"/>
      <c r="AJK9" s="18"/>
      <c r="AJL9" s="18"/>
      <c r="AJM9" s="18"/>
      <c r="AJN9" s="18"/>
      <c r="AJO9" s="18"/>
      <c r="AJP9" s="18"/>
      <c r="AJQ9" s="18"/>
      <c r="AJR9" s="18"/>
      <c r="AJS9" s="18"/>
      <c r="AJT9" s="18"/>
      <c r="AJU9" s="18"/>
      <c r="AJV9" s="18"/>
      <c r="AJW9" s="18"/>
      <c r="AJX9" s="18"/>
      <c r="AJY9" s="18"/>
      <c r="AJZ9" s="18"/>
      <c r="AKA9" s="18"/>
      <c r="AKB9" s="18"/>
      <c r="AKC9" s="18"/>
      <c r="AKD9" s="18"/>
      <c r="AKE9" s="18"/>
      <c r="AKF9" s="18"/>
      <c r="AKG9" s="18"/>
      <c r="AKH9" s="18"/>
      <c r="AKI9" s="18"/>
      <c r="AKJ9" s="18"/>
      <c r="AKK9" s="18"/>
      <c r="AKL9" s="18"/>
      <c r="AKM9" s="18"/>
      <c r="AKN9" s="18"/>
      <c r="AKO9" s="18"/>
      <c r="AKP9" s="18"/>
      <c r="AKQ9" s="18"/>
      <c r="AKR9" s="18"/>
      <c r="AKS9" s="18"/>
      <c r="AKT9" s="18"/>
      <c r="AKU9" s="18"/>
      <c r="AKV9" s="18"/>
      <c r="AKW9" s="18"/>
      <c r="AKX9" s="18"/>
      <c r="AKY9" s="18"/>
      <c r="AKZ9" s="18"/>
      <c r="ALA9" s="18"/>
      <c r="ALB9" s="18"/>
      <c r="ALC9" s="18"/>
      <c r="ALD9" s="18"/>
      <c r="ALE9" s="18"/>
      <c r="ALF9" s="18"/>
      <c r="ALG9" s="18"/>
      <c r="ALH9" s="18"/>
      <c r="ALI9" s="18"/>
      <c r="ALJ9" s="18"/>
      <c r="ALK9" s="18"/>
      <c r="ALL9" s="18"/>
      <c r="ALM9" s="18"/>
      <c r="ALN9" s="18"/>
      <c r="ALO9" s="18"/>
      <c r="ALP9" s="18"/>
      <c r="ALQ9" s="18"/>
      <c r="ALR9" s="18"/>
      <c r="ALS9" s="18"/>
      <c r="ALT9" s="18"/>
      <c r="ALU9" s="18"/>
      <c r="ALV9" s="18"/>
      <c r="ALW9" s="18"/>
      <c r="ALX9" s="18"/>
      <c r="ALY9" s="18"/>
      <c r="ALZ9" s="18"/>
      <c r="AMA9" s="18"/>
      <c r="AMB9" s="18"/>
      <c r="AMC9" s="18"/>
      <c r="AMD9" s="18"/>
      <c r="AME9" s="18"/>
      <c r="AMF9" s="18"/>
      <c r="AMG9" s="18"/>
      <c r="AMH9" s="18"/>
      <c r="AMI9" s="18"/>
      <c r="AMJ9" s="18"/>
    </row>
    <row r="10" customFormat="false" ht="12.75" hidden="false" customHeight="false" outlineLevel="0" collapsed="false">
      <c r="A10" s="14"/>
      <c r="B10" s="14"/>
      <c r="C10" s="17" t="s">
        <v>22</v>
      </c>
      <c r="D10" s="14"/>
      <c r="E10" s="14"/>
      <c r="F10" s="14"/>
      <c r="G10" s="14"/>
      <c r="H10" s="14"/>
      <c r="I10" s="14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16"/>
      <c r="AP10" s="16"/>
      <c r="AQ10" s="16"/>
      <c r="AR10" s="16"/>
      <c r="AS10" s="16"/>
      <c r="AT10" s="16"/>
      <c r="AU10" s="16"/>
      <c r="AV10" s="16"/>
      <c r="AW10" s="16"/>
      <c r="AX10" s="16"/>
      <c r="AY10" s="16"/>
      <c r="AZ10" s="16"/>
      <c r="BA10" s="16"/>
      <c r="BB10" s="16"/>
      <c r="BC10" s="16"/>
      <c r="BD10" s="16"/>
      <c r="BE10" s="16"/>
      <c r="BF10" s="16"/>
      <c r="BG10" s="16"/>
      <c r="BH10" s="16"/>
      <c r="BI10" s="16"/>
      <c r="BJ10" s="16"/>
      <c r="BK10" s="16"/>
      <c r="BL10" s="16"/>
      <c r="BM10" s="18"/>
      <c r="BN10" s="18"/>
      <c r="BO10" s="18"/>
      <c r="BP10" s="18"/>
      <c r="BQ10" s="18"/>
      <c r="BR10" s="18"/>
      <c r="BS10" s="18"/>
      <c r="BT10" s="18"/>
      <c r="BU10" s="18"/>
      <c r="BV10" s="18"/>
      <c r="BW10" s="18"/>
      <c r="BX10" s="18"/>
      <c r="BY10" s="18"/>
      <c r="BZ10" s="18"/>
      <c r="CA10" s="18"/>
      <c r="CB10" s="18"/>
      <c r="CC10" s="18"/>
      <c r="CD10" s="18"/>
      <c r="CE10" s="18"/>
      <c r="CF10" s="18"/>
      <c r="CG10" s="18"/>
      <c r="CH10" s="18"/>
      <c r="CI10" s="18"/>
      <c r="CJ10" s="18"/>
      <c r="CK10" s="18"/>
      <c r="CL10" s="18"/>
      <c r="CM10" s="18"/>
      <c r="CN10" s="18"/>
      <c r="CO10" s="18"/>
      <c r="CP10" s="18"/>
      <c r="CQ10" s="18"/>
      <c r="CR10" s="18"/>
      <c r="CS10" s="18"/>
      <c r="CT10" s="18"/>
      <c r="CU10" s="18"/>
      <c r="CV10" s="18"/>
      <c r="CW10" s="18"/>
      <c r="CX10" s="18"/>
      <c r="CY10" s="18"/>
      <c r="CZ10" s="18"/>
      <c r="DA10" s="18"/>
      <c r="DB10" s="18"/>
      <c r="DC10" s="18"/>
      <c r="DD10" s="18"/>
      <c r="DE10" s="18"/>
      <c r="DF10" s="18"/>
      <c r="DG10" s="18"/>
      <c r="DH10" s="18"/>
      <c r="DI10" s="18"/>
      <c r="DJ10" s="18"/>
      <c r="DK10" s="18"/>
      <c r="DL10" s="18"/>
      <c r="DM10" s="18"/>
      <c r="DN10" s="18"/>
      <c r="DO10" s="18"/>
      <c r="DP10" s="18"/>
      <c r="DQ10" s="18"/>
      <c r="DR10" s="18"/>
      <c r="DS10" s="18"/>
      <c r="DT10" s="18"/>
      <c r="DU10" s="18"/>
      <c r="DV10" s="18"/>
      <c r="DW10" s="18"/>
      <c r="DX10" s="18"/>
      <c r="DY10" s="18"/>
      <c r="DZ10" s="18"/>
      <c r="EA10" s="18"/>
      <c r="EB10" s="18"/>
      <c r="EC10" s="18"/>
      <c r="ED10" s="18"/>
      <c r="EE10" s="18"/>
      <c r="EF10" s="18"/>
      <c r="EG10" s="18"/>
      <c r="EH10" s="18"/>
      <c r="EI10" s="18"/>
      <c r="EJ10" s="18"/>
      <c r="EK10" s="18"/>
      <c r="EL10" s="18"/>
      <c r="EM10" s="18"/>
      <c r="EN10" s="18"/>
      <c r="EO10" s="18"/>
      <c r="EP10" s="18"/>
      <c r="EQ10" s="18"/>
      <c r="ER10" s="18"/>
      <c r="ES10" s="18"/>
      <c r="ET10" s="18"/>
      <c r="EU10" s="18"/>
      <c r="EV10" s="18"/>
      <c r="EW10" s="18"/>
      <c r="EX10" s="18"/>
      <c r="EY10" s="18"/>
      <c r="EZ10" s="18"/>
      <c r="FA10" s="18"/>
      <c r="FB10" s="18"/>
      <c r="FC10" s="18"/>
      <c r="FD10" s="18"/>
      <c r="FE10" s="18"/>
      <c r="FF10" s="18"/>
      <c r="FG10" s="18"/>
      <c r="FH10" s="18"/>
      <c r="FI10" s="18"/>
      <c r="FJ10" s="18"/>
      <c r="FK10" s="18"/>
      <c r="FL10" s="18"/>
      <c r="FM10" s="18"/>
      <c r="FN10" s="18"/>
      <c r="FO10" s="18"/>
      <c r="FP10" s="18"/>
      <c r="FQ10" s="18"/>
      <c r="FR10" s="18"/>
      <c r="FS10" s="18"/>
      <c r="FT10" s="18"/>
      <c r="FU10" s="18"/>
      <c r="FV10" s="18"/>
      <c r="FW10" s="18"/>
      <c r="FX10" s="18"/>
      <c r="FY10" s="18"/>
      <c r="FZ10" s="18"/>
      <c r="GA10" s="18"/>
      <c r="GB10" s="18"/>
      <c r="GC10" s="18"/>
      <c r="GD10" s="18"/>
      <c r="GE10" s="18"/>
      <c r="GF10" s="18"/>
      <c r="GG10" s="18"/>
      <c r="GH10" s="18"/>
      <c r="GI10" s="18"/>
      <c r="GJ10" s="18"/>
      <c r="GK10" s="18"/>
      <c r="GL10" s="18"/>
      <c r="GM10" s="18"/>
      <c r="GN10" s="18"/>
      <c r="GO10" s="18"/>
      <c r="GP10" s="18"/>
      <c r="GQ10" s="18"/>
      <c r="GR10" s="18"/>
      <c r="GS10" s="18"/>
      <c r="GT10" s="18"/>
      <c r="GU10" s="18"/>
      <c r="GV10" s="18"/>
      <c r="GW10" s="18"/>
      <c r="GX10" s="18"/>
      <c r="GY10" s="18"/>
      <c r="GZ10" s="18"/>
      <c r="HA10" s="18"/>
      <c r="HB10" s="18"/>
      <c r="HC10" s="18"/>
      <c r="HD10" s="18"/>
      <c r="HE10" s="18"/>
      <c r="HF10" s="18"/>
      <c r="HG10" s="18"/>
      <c r="HH10" s="18"/>
      <c r="HI10" s="18"/>
      <c r="HJ10" s="18"/>
      <c r="HK10" s="18"/>
      <c r="HL10" s="18"/>
      <c r="HM10" s="18"/>
      <c r="HN10" s="18"/>
      <c r="HO10" s="18"/>
      <c r="HP10" s="18"/>
      <c r="HQ10" s="18"/>
      <c r="HR10" s="18"/>
      <c r="HS10" s="18"/>
      <c r="HT10" s="18"/>
      <c r="HU10" s="18"/>
      <c r="HV10" s="18"/>
      <c r="HW10" s="18"/>
      <c r="HX10" s="18"/>
      <c r="HY10" s="18"/>
      <c r="HZ10" s="18"/>
      <c r="IA10" s="18"/>
      <c r="IB10" s="18"/>
      <c r="IC10" s="18"/>
      <c r="ID10" s="18"/>
      <c r="IE10" s="18"/>
      <c r="IF10" s="18"/>
      <c r="IG10" s="18"/>
      <c r="IH10" s="18"/>
      <c r="II10" s="18"/>
      <c r="IJ10" s="18"/>
      <c r="IK10" s="18"/>
      <c r="IL10" s="18"/>
      <c r="IM10" s="18"/>
      <c r="IN10" s="18"/>
      <c r="IO10" s="18"/>
      <c r="IP10" s="18"/>
      <c r="IQ10" s="18"/>
      <c r="IR10" s="18"/>
      <c r="IS10" s="18"/>
      <c r="IT10" s="18"/>
      <c r="IU10" s="18"/>
      <c r="IV10" s="18"/>
      <c r="IW10" s="18"/>
      <c r="IX10" s="18"/>
      <c r="IY10" s="18"/>
      <c r="IZ10" s="18"/>
      <c r="JA10" s="18"/>
      <c r="JB10" s="18"/>
      <c r="JC10" s="18"/>
      <c r="JD10" s="18"/>
      <c r="JE10" s="18"/>
      <c r="JF10" s="18"/>
      <c r="JG10" s="18"/>
      <c r="JH10" s="18"/>
      <c r="JI10" s="18"/>
      <c r="JJ10" s="18"/>
      <c r="JK10" s="18"/>
      <c r="JL10" s="18"/>
      <c r="JM10" s="18"/>
      <c r="JN10" s="18"/>
      <c r="JO10" s="18"/>
      <c r="JP10" s="18"/>
      <c r="JQ10" s="18"/>
      <c r="JR10" s="18"/>
      <c r="JS10" s="18"/>
      <c r="JT10" s="18"/>
      <c r="JU10" s="18"/>
      <c r="JV10" s="18"/>
      <c r="JW10" s="18"/>
      <c r="JX10" s="18"/>
      <c r="JY10" s="18"/>
      <c r="JZ10" s="18"/>
      <c r="KA10" s="18"/>
      <c r="KB10" s="18"/>
      <c r="KC10" s="18"/>
      <c r="KD10" s="18"/>
      <c r="KE10" s="18"/>
      <c r="KF10" s="18"/>
      <c r="KG10" s="18"/>
      <c r="KH10" s="18"/>
      <c r="KI10" s="18"/>
      <c r="KJ10" s="18"/>
      <c r="KK10" s="18"/>
      <c r="KL10" s="18"/>
      <c r="KM10" s="18"/>
      <c r="KN10" s="18"/>
      <c r="KO10" s="18"/>
      <c r="KP10" s="18"/>
      <c r="KQ10" s="18"/>
      <c r="KR10" s="18"/>
      <c r="KS10" s="18"/>
      <c r="KT10" s="18"/>
      <c r="KU10" s="18"/>
      <c r="KV10" s="18"/>
      <c r="KW10" s="18"/>
      <c r="KX10" s="18"/>
      <c r="KY10" s="18"/>
      <c r="KZ10" s="18"/>
      <c r="LA10" s="18"/>
      <c r="LB10" s="18"/>
      <c r="LC10" s="18"/>
      <c r="LD10" s="18"/>
      <c r="LE10" s="18"/>
      <c r="LF10" s="18"/>
      <c r="LG10" s="18"/>
      <c r="LH10" s="18"/>
      <c r="LI10" s="18"/>
      <c r="LJ10" s="18"/>
      <c r="LK10" s="18"/>
      <c r="LL10" s="18"/>
      <c r="LM10" s="18"/>
      <c r="LN10" s="18"/>
      <c r="LO10" s="18"/>
      <c r="LP10" s="18"/>
      <c r="LQ10" s="18"/>
      <c r="LR10" s="18"/>
      <c r="LS10" s="18"/>
      <c r="LT10" s="18"/>
      <c r="LU10" s="18"/>
      <c r="LV10" s="18"/>
      <c r="LW10" s="18"/>
      <c r="LX10" s="18"/>
      <c r="LY10" s="18"/>
      <c r="LZ10" s="18"/>
      <c r="MA10" s="18"/>
      <c r="MB10" s="18"/>
      <c r="MC10" s="18"/>
      <c r="MD10" s="18"/>
      <c r="ME10" s="18"/>
      <c r="MF10" s="18"/>
      <c r="MG10" s="18"/>
      <c r="MH10" s="18"/>
      <c r="MI10" s="18"/>
      <c r="MJ10" s="18"/>
      <c r="MK10" s="18"/>
      <c r="ML10" s="18"/>
      <c r="MM10" s="18"/>
      <c r="MN10" s="18"/>
      <c r="MO10" s="18"/>
      <c r="MP10" s="18"/>
      <c r="MQ10" s="18"/>
      <c r="MR10" s="18"/>
      <c r="MS10" s="18"/>
      <c r="MT10" s="18"/>
      <c r="MU10" s="18"/>
      <c r="MV10" s="18"/>
      <c r="MW10" s="18"/>
      <c r="MX10" s="18"/>
      <c r="MY10" s="18"/>
      <c r="MZ10" s="18"/>
      <c r="NA10" s="18"/>
      <c r="NB10" s="18"/>
      <c r="NC10" s="18"/>
      <c r="ND10" s="18"/>
      <c r="NE10" s="18"/>
      <c r="NF10" s="18"/>
      <c r="NG10" s="18"/>
      <c r="NH10" s="18"/>
      <c r="NI10" s="18"/>
      <c r="NJ10" s="18"/>
      <c r="NK10" s="18"/>
      <c r="NL10" s="18"/>
      <c r="NM10" s="18"/>
      <c r="NN10" s="18"/>
      <c r="NO10" s="18"/>
      <c r="NP10" s="18"/>
      <c r="NQ10" s="18"/>
      <c r="NR10" s="18"/>
      <c r="NS10" s="18"/>
      <c r="NT10" s="18"/>
      <c r="NU10" s="18"/>
      <c r="NV10" s="18"/>
      <c r="NW10" s="18"/>
      <c r="NX10" s="18"/>
      <c r="NY10" s="18"/>
      <c r="NZ10" s="18"/>
      <c r="OA10" s="18"/>
      <c r="OB10" s="18"/>
      <c r="OC10" s="18"/>
      <c r="OD10" s="18"/>
      <c r="OE10" s="18"/>
      <c r="OF10" s="18"/>
      <c r="OG10" s="18"/>
      <c r="OH10" s="18"/>
      <c r="OI10" s="18"/>
      <c r="OJ10" s="18"/>
      <c r="OK10" s="18"/>
      <c r="OL10" s="18"/>
      <c r="OM10" s="18"/>
      <c r="ON10" s="18"/>
      <c r="OO10" s="18"/>
      <c r="OP10" s="18"/>
      <c r="OQ10" s="18"/>
      <c r="OR10" s="18"/>
      <c r="OS10" s="18"/>
      <c r="OT10" s="18"/>
      <c r="OU10" s="18"/>
      <c r="OV10" s="18"/>
      <c r="OW10" s="18"/>
      <c r="OX10" s="18"/>
      <c r="OY10" s="18"/>
      <c r="OZ10" s="18"/>
      <c r="PA10" s="18"/>
      <c r="PB10" s="18"/>
      <c r="PC10" s="18"/>
      <c r="PD10" s="18"/>
      <c r="PE10" s="18"/>
      <c r="PF10" s="18"/>
      <c r="PG10" s="18"/>
      <c r="PH10" s="18"/>
      <c r="PI10" s="18"/>
      <c r="PJ10" s="18"/>
      <c r="PK10" s="18"/>
      <c r="PL10" s="18"/>
      <c r="PM10" s="18"/>
      <c r="PN10" s="18"/>
      <c r="PO10" s="18"/>
      <c r="PP10" s="18"/>
      <c r="PQ10" s="18"/>
      <c r="PR10" s="18"/>
      <c r="PS10" s="18"/>
      <c r="PT10" s="18"/>
      <c r="PU10" s="18"/>
      <c r="PV10" s="18"/>
      <c r="PW10" s="18"/>
      <c r="PX10" s="18"/>
      <c r="PY10" s="18"/>
      <c r="PZ10" s="18"/>
      <c r="QA10" s="18"/>
      <c r="QB10" s="18"/>
      <c r="QC10" s="18"/>
      <c r="QD10" s="18"/>
      <c r="QE10" s="18"/>
      <c r="QF10" s="18"/>
      <c r="QG10" s="18"/>
      <c r="QH10" s="18"/>
      <c r="QI10" s="18"/>
      <c r="QJ10" s="18"/>
      <c r="QK10" s="18"/>
      <c r="QL10" s="18"/>
      <c r="QM10" s="18"/>
      <c r="QN10" s="18"/>
      <c r="QO10" s="18"/>
      <c r="QP10" s="18"/>
      <c r="QQ10" s="18"/>
      <c r="QR10" s="18"/>
      <c r="QS10" s="18"/>
      <c r="QT10" s="18"/>
      <c r="QU10" s="18"/>
      <c r="QV10" s="18"/>
      <c r="QW10" s="18"/>
      <c r="QX10" s="18"/>
      <c r="QY10" s="18"/>
      <c r="QZ10" s="18"/>
      <c r="RA10" s="18"/>
      <c r="RB10" s="18"/>
      <c r="RC10" s="18"/>
      <c r="RD10" s="18"/>
      <c r="RE10" s="18"/>
      <c r="RF10" s="18"/>
      <c r="RG10" s="18"/>
      <c r="RH10" s="18"/>
      <c r="RI10" s="18"/>
      <c r="RJ10" s="18"/>
      <c r="RK10" s="18"/>
      <c r="RL10" s="18"/>
      <c r="RM10" s="18"/>
      <c r="RN10" s="18"/>
      <c r="RO10" s="18"/>
      <c r="RP10" s="18"/>
      <c r="RQ10" s="18"/>
      <c r="RR10" s="18"/>
      <c r="RS10" s="18"/>
      <c r="RT10" s="18"/>
      <c r="RU10" s="18"/>
      <c r="RV10" s="18"/>
      <c r="RW10" s="18"/>
      <c r="RX10" s="18"/>
      <c r="RY10" s="18"/>
      <c r="RZ10" s="18"/>
      <c r="SA10" s="18"/>
      <c r="SB10" s="18"/>
      <c r="SC10" s="18"/>
      <c r="SD10" s="18"/>
      <c r="SE10" s="18"/>
      <c r="SF10" s="18"/>
      <c r="SG10" s="18"/>
      <c r="SH10" s="18"/>
      <c r="SI10" s="18"/>
      <c r="SJ10" s="18"/>
      <c r="SK10" s="18"/>
      <c r="SL10" s="18"/>
      <c r="SM10" s="18"/>
      <c r="SN10" s="18"/>
      <c r="SO10" s="18"/>
      <c r="SP10" s="18"/>
      <c r="SQ10" s="18"/>
      <c r="SR10" s="18"/>
      <c r="SS10" s="18"/>
      <c r="ST10" s="18"/>
      <c r="SU10" s="18"/>
      <c r="SV10" s="18"/>
      <c r="SW10" s="18"/>
      <c r="SX10" s="18"/>
      <c r="SY10" s="18"/>
      <c r="SZ10" s="18"/>
      <c r="TA10" s="18"/>
      <c r="TB10" s="18"/>
      <c r="TC10" s="18"/>
      <c r="TD10" s="18"/>
      <c r="TE10" s="18"/>
      <c r="TF10" s="18"/>
      <c r="TG10" s="18"/>
      <c r="TH10" s="18"/>
      <c r="TI10" s="18"/>
      <c r="TJ10" s="18"/>
      <c r="TK10" s="18"/>
      <c r="TL10" s="18"/>
      <c r="TM10" s="18"/>
      <c r="TN10" s="18"/>
      <c r="TO10" s="18"/>
      <c r="TP10" s="18"/>
      <c r="TQ10" s="18"/>
      <c r="TR10" s="18"/>
      <c r="TS10" s="18"/>
      <c r="TT10" s="18"/>
      <c r="TU10" s="18"/>
      <c r="TV10" s="18"/>
      <c r="TW10" s="18"/>
      <c r="TX10" s="18"/>
      <c r="TY10" s="18"/>
      <c r="TZ10" s="18"/>
      <c r="UA10" s="18"/>
      <c r="UB10" s="18"/>
      <c r="UC10" s="18"/>
      <c r="UD10" s="18"/>
      <c r="UE10" s="18"/>
      <c r="UF10" s="18"/>
      <c r="UG10" s="18"/>
      <c r="UH10" s="18"/>
      <c r="UI10" s="18"/>
      <c r="UJ10" s="18"/>
      <c r="UK10" s="18"/>
      <c r="UL10" s="18"/>
      <c r="UM10" s="18"/>
      <c r="UN10" s="18"/>
      <c r="UO10" s="18"/>
      <c r="UP10" s="18"/>
      <c r="UQ10" s="18"/>
      <c r="UR10" s="18"/>
      <c r="US10" s="18"/>
      <c r="UT10" s="18"/>
      <c r="UU10" s="18"/>
      <c r="UV10" s="18"/>
      <c r="UW10" s="18"/>
      <c r="UX10" s="18"/>
      <c r="UY10" s="18"/>
      <c r="UZ10" s="18"/>
      <c r="VA10" s="18"/>
      <c r="VB10" s="18"/>
      <c r="VC10" s="18"/>
      <c r="VD10" s="18"/>
      <c r="VE10" s="18"/>
      <c r="VF10" s="18"/>
      <c r="VG10" s="18"/>
      <c r="VH10" s="18"/>
      <c r="VI10" s="18"/>
      <c r="VJ10" s="18"/>
      <c r="VK10" s="18"/>
      <c r="VL10" s="18"/>
      <c r="VM10" s="18"/>
      <c r="VN10" s="18"/>
      <c r="VO10" s="18"/>
      <c r="VP10" s="18"/>
      <c r="VQ10" s="18"/>
      <c r="VR10" s="18"/>
      <c r="VS10" s="18"/>
      <c r="VT10" s="18"/>
      <c r="VU10" s="18"/>
      <c r="VV10" s="18"/>
      <c r="VW10" s="18"/>
      <c r="VX10" s="18"/>
      <c r="VY10" s="18"/>
      <c r="VZ10" s="18"/>
      <c r="WA10" s="18"/>
      <c r="WB10" s="18"/>
      <c r="WC10" s="18"/>
      <c r="WD10" s="18"/>
      <c r="WE10" s="18"/>
      <c r="WF10" s="18"/>
      <c r="WG10" s="18"/>
      <c r="WH10" s="18"/>
      <c r="WI10" s="18"/>
      <c r="WJ10" s="18"/>
      <c r="WK10" s="18"/>
      <c r="WL10" s="18"/>
      <c r="WM10" s="18"/>
      <c r="WN10" s="18"/>
      <c r="WO10" s="18"/>
      <c r="WP10" s="18"/>
      <c r="WQ10" s="18"/>
      <c r="WR10" s="18"/>
      <c r="WS10" s="18"/>
      <c r="WT10" s="18"/>
      <c r="WU10" s="18"/>
      <c r="WV10" s="18"/>
      <c r="WW10" s="18"/>
      <c r="WX10" s="18"/>
      <c r="WY10" s="18"/>
      <c r="WZ10" s="18"/>
      <c r="XA10" s="18"/>
      <c r="XB10" s="18"/>
      <c r="XC10" s="18"/>
      <c r="XD10" s="18"/>
      <c r="XE10" s="18"/>
      <c r="XF10" s="18"/>
      <c r="XG10" s="18"/>
      <c r="XH10" s="18"/>
      <c r="XI10" s="18"/>
      <c r="XJ10" s="18"/>
      <c r="XK10" s="18"/>
      <c r="XL10" s="18"/>
      <c r="XM10" s="18"/>
      <c r="XN10" s="18"/>
      <c r="XO10" s="18"/>
      <c r="XP10" s="18"/>
      <c r="XQ10" s="18"/>
      <c r="XR10" s="18"/>
      <c r="XS10" s="18"/>
      <c r="XT10" s="18"/>
      <c r="XU10" s="18"/>
      <c r="XV10" s="18"/>
      <c r="XW10" s="18"/>
      <c r="XX10" s="18"/>
      <c r="XY10" s="18"/>
      <c r="XZ10" s="18"/>
      <c r="YA10" s="18"/>
      <c r="YB10" s="18"/>
      <c r="YC10" s="18"/>
      <c r="YD10" s="18"/>
      <c r="YE10" s="18"/>
      <c r="YF10" s="18"/>
      <c r="YG10" s="18"/>
      <c r="YH10" s="18"/>
      <c r="YI10" s="18"/>
      <c r="YJ10" s="18"/>
      <c r="YK10" s="18"/>
      <c r="YL10" s="18"/>
      <c r="YM10" s="18"/>
      <c r="YN10" s="18"/>
      <c r="YO10" s="18"/>
      <c r="YP10" s="18"/>
      <c r="YQ10" s="18"/>
      <c r="YR10" s="18"/>
      <c r="YS10" s="18"/>
      <c r="YT10" s="18"/>
      <c r="YU10" s="18"/>
      <c r="YV10" s="18"/>
      <c r="YW10" s="18"/>
      <c r="YX10" s="18"/>
      <c r="YY10" s="18"/>
      <c r="YZ10" s="18"/>
      <c r="ZA10" s="18"/>
      <c r="ZB10" s="18"/>
      <c r="ZC10" s="18"/>
      <c r="ZD10" s="18"/>
      <c r="ZE10" s="18"/>
      <c r="ZF10" s="18"/>
      <c r="ZG10" s="18"/>
      <c r="ZH10" s="18"/>
      <c r="ZI10" s="18"/>
      <c r="ZJ10" s="18"/>
      <c r="ZK10" s="18"/>
      <c r="ZL10" s="18"/>
      <c r="ZM10" s="18"/>
      <c r="ZN10" s="18"/>
      <c r="ZO10" s="18"/>
      <c r="ZP10" s="18"/>
      <c r="ZQ10" s="18"/>
      <c r="ZR10" s="18"/>
      <c r="ZS10" s="18"/>
      <c r="ZT10" s="18"/>
      <c r="ZU10" s="18"/>
      <c r="ZV10" s="18"/>
      <c r="ZW10" s="18"/>
      <c r="ZX10" s="18"/>
      <c r="ZY10" s="18"/>
      <c r="ZZ10" s="18"/>
      <c r="AAA10" s="18"/>
      <c r="AAB10" s="18"/>
      <c r="AAC10" s="18"/>
      <c r="AAD10" s="18"/>
      <c r="AAE10" s="18"/>
      <c r="AAF10" s="18"/>
      <c r="AAG10" s="18"/>
      <c r="AAH10" s="18"/>
      <c r="AAI10" s="18"/>
      <c r="AAJ10" s="18"/>
      <c r="AAK10" s="18"/>
      <c r="AAL10" s="18"/>
      <c r="AAM10" s="18"/>
      <c r="AAN10" s="18"/>
      <c r="AAO10" s="18"/>
      <c r="AAP10" s="18"/>
      <c r="AAQ10" s="18"/>
      <c r="AAR10" s="18"/>
      <c r="AAS10" s="18"/>
      <c r="AAT10" s="18"/>
      <c r="AAU10" s="18"/>
      <c r="AAV10" s="18"/>
      <c r="AAW10" s="18"/>
      <c r="AAX10" s="18"/>
      <c r="AAY10" s="18"/>
      <c r="AAZ10" s="18"/>
      <c r="ABA10" s="18"/>
      <c r="ABB10" s="18"/>
      <c r="ABC10" s="18"/>
      <c r="ABD10" s="18"/>
      <c r="ABE10" s="18"/>
      <c r="ABF10" s="18"/>
      <c r="ABG10" s="18"/>
      <c r="ABH10" s="18"/>
      <c r="ABI10" s="18"/>
      <c r="ABJ10" s="18"/>
      <c r="ABK10" s="18"/>
      <c r="ABL10" s="18"/>
      <c r="ABM10" s="18"/>
      <c r="ABN10" s="18"/>
      <c r="ABO10" s="18"/>
      <c r="ABP10" s="18"/>
      <c r="ABQ10" s="18"/>
      <c r="ABR10" s="18"/>
      <c r="ABS10" s="18"/>
      <c r="ABT10" s="18"/>
      <c r="ABU10" s="18"/>
      <c r="ABV10" s="18"/>
      <c r="ABW10" s="18"/>
      <c r="ABX10" s="18"/>
      <c r="ABY10" s="18"/>
      <c r="ABZ10" s="18"/>
      <c r="ACA10" s="18"/>
      <c r="ACB10" s="18"/>
      <c r="ACC10" s="18"/>
      <c r="ACD10" s="18"/>
      <c r="ACE10" s="18"/>
      <c r="ACF10" s="18"/>
      <c r="ACG10" s="18"/>
      <c r="ACH10" s="18"/>
      <c r="ACI10" s="18"/>
      <c r="ACJ10" s="18"/>
      <c r="ACK10" s="18"/>
      <c r="ACL10" s="18"/>
      <c r="ACM10" s="18"/>
      <c r="ACN10" s="18"/>
      <c r="ACO10" s="18"/>
      <c r="ACP10" s="18"/>
      <c r="ACQ10" s="18"/>
      <c r="ACR10" s="18"/>
      <c r="ACS10" s="18"/>
      <c r="ACT10" s="18"/>
      <c r="ACU10" s="18"/>
      <c r="ACV10" s="18"/>
      <c r="ACW10" s="18"/>
      <c r="ACX10" s="18"/>
      <c r="ACY10" s="18"/>
      <c r="ACZ10" s="18"/>
      <c r="ADA10" s="18"/>
      <c r="ADB10" s="18"/>
      <c r="ADC10" s="18"/>
      <c r="ADD10" s="18"/>
      <c r="ADE10" s="18"/>
      <c r="ADF10" s="18"/>
      <c r="ADG10" s="18"/>
      <c r="ADH10" s="18"/>
      <c r="ADI10" s="18"/>
      <c r="ADJ10" s="18"/>
      <c r="ADK10" s="18"/>
      <c r="ADL10" s="18"/>
      <c r="ADM10" s="18"/>
      <c r="ADN10" s="18"/>
      <c r="ADO10" s="18"/>
      <c r="ADP10" s="18"/>
      <c r="ADQ10" s="18"/>
      <c r="ADR10" s="18"/>
      <c r="ADS10" s="18"/>
      <c r="ADT10" s="18"/>
      <c r="ADU10" s="18"/>
      <c r="ADV10" s="18"/>
      <c r="ADW10" s="18"/>
      <c r="ADX10" s="18"/>
      <c r="ADY10" s="18"/>
      <c r="ADZ10" s="18"/>
      <c r="AEA10" s="18"/>
      <c r="AEB10" s="18"/>
      <c r="AEC10" s="18"/>
      <c r="AED10" s="18"/>
      <c r="AEE10" s="18"/>
      <c r="AEF10" s="18"/>
      <c r="AEG10" s="18"/>
      <c r="AEH10" s="18"/>
      <c r="AEI10" s="18"/>
      <c r="AEJ10" s="18"/>
      <c r="AEK10" s="18"/>
      <c r="AEL10" s="18"/>
      <c r="AEM10" s="18"/>
      <c r="AEN10" s="18"/>
      <c r="AEO10" s="18"/>
      <c r="AEP10" s="18"/>
      <c r="AEQ10" s="18"/>
      <c r="AER10" s="18"/>
      <c r="AES10" s="18"/>
      <c r="AET10" s="18"/>
      <c r="AEU10" s="18"/>
      <c r="AEV10" s="18"/>
      <c r="AEW10" s="18"/>
      <c r="AEX10" s="18"/>
      <c r="AEY10" s="18"/>
      <c r="AEZ10" s="18"/>
      <c r="AFA10" s="18"/>
      <c r="AFB10" s="18"/>
      <c r="AFC10" s="18"/>
      <c r="AFD10" s="18"/>
      <c r="AFE10" s="18"/>
      <c r="AFF10" s="18"/>
      <c r="AFG10" s="18"/>
      <c r="AFH10" s="18"/>
      <c r="AFI10" s="18"/>
      <c r="AFJ10" s="18"/>
      <c r="AFK10" s="18"/>
      <c r="AFL10" s="18"/>
      <c r="AFM10" s="18"/>
      <c r="AFN10" s="18"/>
      <c r="AFO10" s="18"/>
      <c r="AFP10" s="18"/>
      <c r="AFQ10" s="18"/>
      <c r="AFR10" s="18"/>
      <c r="AFS10" s="18"/>
      <c r="AFT10" s="18"/>
      <c r="AFU10" s="18"/>
      <c r="AFV10" s="18"/>
      <c r="AFW10" s="18"/>
      <c r="AFX10" s="18"/>
      <c r="AFY10" s="18"/>
      <c r="AFZ10" s="18"/>
      <c r="AGA10" s="18"/>
      <c r="AGB10" s="18"/>
      <c r="AGC10" s="18"/>
      <c r="AGD10" s="18"/>
      <c r="AGE10" s="18"/>
      <c r="AGF10" s="18"/>
      <c r="AGG10" s="18"/>
      <c r="AGH10" s="18"/>
      <c r="AGI10" s="18"/>
      <c r="AGJ10" s="18"/>
      <c r="AGK10" s="18"/>
      <c r="AGL10" s="18"/>
      <c r="AGM10" s="18"/>
      <c r="AGN10" s="18"/>
      <c r="AGO10" s="18"/>
      <c r="AGP10" s="18"/>
      <c r="AGQ10" s="18"/>
      <c r="AGR10" s="18"/>
      <c r="AGS10" s="18"/>
      <c r="AGT10" s="18"/>
      <c r="AGU10" s="18"/>
      <c r="AGV10" s="18"/>
      <c r="AGW10" s="18"/>
      <c r="AGX10" s="18"/>
      <c r="AGY10" s="18"/>
      <c r="AGZ10" s="18"/>
      <c r="AHA10" s="18"/>
      <c r="AHB10" s="18"/>
      <c r="AHC10" s="18"/>
      <c r="AHD10" s="18"/>
      <c r="AHE10" s="18"/>
      <c r="AHF10" s="18"/>
      <c r="AHG10" s="18"/>
      <c r="AHH10" s="18"/>
      <c r="AHI10" s="18"/>
      <c r="AHJ10" s="18"/>
      <c r="AHK10" s="18"/>
      <c r="AHL10" s="18"/>
      <c r="AHM10" s="18"/>
      <c r="AHN10" s="18"/>
      <c r="AHO10" s="18"/>
      <c r="AHP10" s="18"/>
      <c r="AHQ10" s="18"/>
      <c r="AHR10" s="18"/>
      <c r="AHS10" s="18"/>
      <c r="AHT10" s="18"/>
      <c r="AHU10" s="18"/>
      <c r="AHV10" s="18"/>
      <c r="AHW10" s="18"/>
      <c r="AHX10" s="18"/>
      <c r="AHY10" s="18"/>
      <c r="AHZ10" s="18"/>
      <c r="AIA10" s="18"/>
      <c r="AIB10" s="18"/>
      <c r="AIC10" s="18"/>
      <c r="AID10" s="18"/>
      <c r="AIE10" s="18"/>
      <c r="AIF10" s="18"/>
      <c r="AIG10" s="18"/>
      <c r="AIH10" s="18"/>
      <c r="AII10" s="18"/>
      <c r="AIJ10" s="18"/>
      <c r="AIK10" s="18"/>
      <c r="AIL10" s="18"/>
      <c r="AIM10" s="18"/>
      <c r="AIN10" s="18"/>
      <c r="AIO10" s="18"/>
      <c r="AIP10" s="18"/>
      <c r="AIQ10" s="18"/>
      <c r="AIR10" s="18"/>
      <c r="AIS10" s="18"/>
      <c r="AIT10" s="18"/>
      <c r="AIU10" s="18"/>
      <c r="AIV10" s="18"/>
      <c r="AIW10" s="18"/>
      <c r="AIX10" s="18"/>
      <c r="AIY10" s="18"/>
      <c r="AIZ10" s="18"/>
      <c r="AJA10" s="18"/>
      <c r="AJB10" s="18"/>
      <c r="AJC10" s="18"/>
      <c r="AJD10" s="18"/>
      <c r="AJE10" s="18"/>
      <c r="AJF10" s="18"/>
      <c r="AJG10" s="18"/>
      <c r="AJH10" s="18"/>
      <c r="AJI10" s="18"/>
      <c r="AJJ10" s="18"/>
      <c r="AJK10" s="18"/>
      <c r="AJL10" s="18"/>
      <c r="AJM10" s="18"/>
      <c r="AJN10" s="18"/>
      <c r="AJO10" s="18"/>
      <c r="AJP10" s="18"/>
      <c r="AJQ10" s="18"/>
      <c r="AJR10" s="18"/>
      <c r="AJS10" s="18"/>
      <c r="AJT10" s="18"/>
      <c r="AJU10" s="18"/>
      <c r="AJV10" s="18"/>
      <c r="AJW10" s="18"/>
      <c r="AJX10" s="18"/>
      <c r="AJY10" s="18"/>
      <c r="AJZ10" s="18"/>
      <c r="AKA10" s="18"/>
      <c r="AKB10" s="18"/>
      <c r="AKC10" s="18"/>
      <c r="AKD10" s="18"/>
      <c r="AKE10" s="18"/>
      <c r="AKF10" s="18"/>
      <c r="AKG10" s="18"/>
      <c r="AKH10" s="18"/>
      <c r="AKI10" s="18"/>
      <c r="AKJ10" s="18"/>
      <c r="AKK10" s="18"/>
      <c r="AKL10" s="18"/>
      <c r="AKM10" s="18"/>
      <c r="AKN10" s="18"/>
      <c r="AKO10" s="18"/>
      <c r="AKP10" s="18"/>
      <c r="AKQ10" s="18"/>
      <c r="AKR10" s="18"/>
      <c r="AKS10" s="18"/>
      <c r="AKT10" s="18"/>
      <c r="AKU10" s="18"/>
      <c r="AKV10" s="18"/>
      <c r="AKW10" s="18"/>
      <c r="AKX10" s="18"/>
      <c r="AKY10" s="18"/>
      <c r="AKZ10" s="18"/>
      <c r="ALA10" s="18"/>
      <c r="ALB10" s="18"/>
      <c r="ALC10" s="18"/>
      <c r="ALD10" s="18"/>
      <c r="ALE10" s="18"/>
      <c r="ALF10" s="18"/>
      <c r="ALG10" s="18"/>
      <c r="ALH10" s="18"/>
      <c r="ALI10" s="18"/>
      <c r="ALJ10" s="18"/>
      <c r="ALK10" s="18"/>
      <c r="ALL10" s="18"/>
      <c r="ALM10" s="18"/>
      <c r="ALN10" s="18"/>
      <c r="ALO10" s="18"/>
      <c r="ALP10" s="18"/>
      <c r="ALQ10" s="18"/>
      <c r="ALR10" s="18"/>
      <c r="ALS10" s="18"/>
      <c r="ALT10" s="18"/>
      <c r="ALU10" s="18"/>
      <c r="ALV10" s="18"/>
      <c r="ALW10" s="18"/>
      <c r="ALX10" s="18"/>
      <c r="ALY10" s="18"/>
      <c r="ALZ10" s="18"/>
      <c r="AMA10" s="18"/>
      <c r="AMB10" s="18"/>
      <c r="AMC10" s="18"/>
      <c r="AMD10" s="18"/>
      <c r="AME10" s="18"/>
      <c r="AMF10" s="18"/>
      <c r="AMG10" s="18"/>
      <c r="AMH10" s="18"/>
      <c r="AMI10" s="18"/>
      <c r="AMJ10" s="18"/>
    </row>
    <row r="11" customFormat="false" ht="12.75" hidden="false" customHeight="false" outlineLevel="0" collapsed="false">
      <c r="A11" s="14"/>
      <c r="B11" s="14"/>
      <c r="C11" s="17" t="s">
        <v>23</v>
      </c>
      <c r="D11" s="14"/>
      <c r="E11" s="14"/>
      <c r="F11" s="14"/>
      <c r="G11" s="14"/>
      <c r="H11" s="14"/>
      <c r="I11" s="14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  <c r="AZ11" s="16"/>
      <c r="BA11" s="16"/>
      <c r="BB11" s="16"/>
      <c r="BC11" s="16"/>
      <c r="BD11" s="16"/>
      <c r="BE11" s="16"/>
      <c r="BF11" s="16"/>
      <c r="BG11" s="16"/>
      <c r="BH11" s="16"/>
      <c r="BI11" s="16"/>
      <c r="BJ11" s="16"/>
      <c r="BK11" s="16"/>
      <c r="BL11" s="16"/>
      <c r="BM11" s="18"/>
      <c r="BN11" s="18"/>
      <c r="BO11" s="18"/>
      <c r="BP11" s="18"/>
      <c r="BQ11" s="18"/>
      <c r="BR11" s="18"/>
      <c r="BS11" s="18"/>
      <c r="BT11" s="18"/>
      <c r="BU11" s="18"/>
      <c r="BV11" s="18"/>
      <c r="BW11" s="18"/>
      <c r="BX11" s="18"/>
      <c r="BY11" s="18"/>
      <c r="BZ11" s="18"/>
      <c r="CA11" s="18"/>
      <c r="CB11" s="18"/>
      <c r="CC11" s="18"/>
      <c r="CD11" s="18"/>
      <c r="CE11" s="18"/>
      <c r="CF11" s="18"/>
      <c r="CG11" s="18"/>
      <c r="CH11" s="18"/>
      <c r="CI11" s="18"/>
      <c r="CJ11" s="18"/>
      <c r="CK11" s="18"/>
      <c r="CL11" s="18"/>
      <c r="CM11" s="18"/>
      <c r="CN11" s="18"/>
      <c r="CO11" s="18"/>
      <c r="CP11" s="18"/>
      <c r="CQ11" s="18"/>
      <c r="CR11" s="18"/>
      <c r="CS11" s="18"/>
      <c r="CT11" s="18"/>
      <c r="CU11" s="18"/>
      <c r="CV11" s="18"/>
      <c r="CW11" s="18"/>
      <c r="CX11" s="18"/>
      <c r="CY11" s="18"/>
      <c r="CZ11" s="18"/>
      <c r="DA11" s="18"/>
      <c r="DB11" s="18"/>
      <c r="DC11" s="18"/>
      <c r="DD11" s="18"/>
      <c r="DE11" s="18"/>
      <c r="DF11" s="18"/>
      <c r="DG11" s="18"/>
      <c r="DH11" s="18"/>
      <c r="DI11" s="18"/>
      <c r="DJ11" s="18"/>
      <c r="DK11" s="18"/>
      <c r="DL11" s="18"/>
      <c r="DM11" s="18"/>
      <c r="DN11" s="18"/>
      <c r="DO11" s="18"/>
      <c r="DP11" s="18"/>
      <c r="DQ11" s="18"/>
      <c r="DR11" s="18"/>
      <c r="DS11" s="18"/>
      <c r="DT11" s="18"/>
      <c r="DU11" s="18"/>
      <c r="DV11" s="18"/>
      <c r="DW11" s="18"/>
      <c r="DX11" s="18"/>
      <c r="DY11" s="18"/>
      <c r="DZ11" s="18"/>
      <c r="EA11" s="18"/>
      <c r="EB11" s="18"/>
      <c r="EC11" s="18"/>
      <c r="ED11" s="18"/>
      <c r="EE11" s="18"/>
      <c r="EF11" s="18"/>
      <c r="EG11" s="18"/>
      <c r="EH11" s="18"/>
      <c r="EI11" s="18"/>
      <c r="EJ11" s="18"/>
      <c r="EK11" s="18"/>
      <c r="EL11" s="18"/>
      <c r="EM11" s="18"/>
      <c r="EN11" s="18"/>
      <c r="EO11" s="18"/>
      <c r="EP11" s="18"/>
      <c r="EQ11" s="18"/>
      <c r="ER11" s="18"/>
      <c r="ES11" s="18"/>
      <c r="ET11" s="18"/>
      <c r="EU11" s="18"/>
      <c r="EV11" s="18"/>
      <c r="EW11" s="18"/>
      <c r="EX11" s="18"/>
      <c r="EY11" s="18"/>
      <c r="EZ11" s="18"/>
      <c r="FA11" s="18"/>
      <c r="FB11" s="18"/>
      <c r="FC11" s="18"/>
      <c r="FD11" s="18"/>
      <c r="FE11" s="18"/>
      <c r="FF11" s="18"/>
      <c r="FG11" s="18"/>
      <c r="FH11" s="18"/>
      <c r="FI11" s="18"/>
      <c r="FJ11" s="18"/>
      <c r="FK11" s="18"/>
      <c r="FL11" s="18"/>
      <c r="FM11" s="18"/>
      <c r="FN11" s="18"/>
      <c r="FO11" s="18"/>
      <c r="FP11" s="18"/>
      <c r="FQ11" s="18"/>
      <c r="FR11" s="18"/>
      <c r="FS11" s="18"/>
      <c r="FT11" s="18"/>
      <c r="FU11" s="18"/>
      <c r="FV11" s="18"/>
      <c r="FW11" s="18"/>
      <c r="FX11" s="18"/>
      <c r="FY11" s="18"/>
      <c r="FZ11" s="18"/>
      <c r="GA11" s="18"/>
      <c r="GB11" s="18"/>
      <c r="GC11" s="18"/>
      <c r="GD11" s="18"/>
      <c r="GE11" s="18"/>
      <c r="GF11" s="18"/>
      <c r="GG11" s="18"/>
      <c r="GH11" s="18"/>
      <c r="GI11" s="18"/>
      <c r="GJ11" s="18"/>
      <c r="GK11" s="18"/>
      <c r="GL11" s="18"/>
      <c r="GM11" s="18"/>
      <c r="GN11" s="18"/>
      <c r="GO11" s="18"/>
      <c r="GP11" s="18"/>
      <c r="GQ11" s="18"/>
      <c r="GR11" s="18"/>
      <c r="GS11" s="18"/>
      <c r="GT11" s="18"/>
      <c r="GU11" s="18"/>
      <c r="GV11" s="18"/>
      <c r="GW11" s="18"/>
      <c r="GX11" s="18"/>
      <c r="GY11" s="18"/>
      <c r="GZ11" s="18"/>
      <c r="HA11" s="18"/>
      <c r="HB11" s="18"/>
      <c r="HC11" s="18"/>
      <c r="HD11" s="18"/>
      <c r="HE11" s="18"/>
      <c r="HF11" s="18"/>
      <c r="HG11" s="18"/>
      <c r="HH11" s="18"/>
      <c r="HI11" s="18"/>
      <c r="HJ11" s="18"/>
      <c r="HK11" s="18"/>
      <c r="HL11" s="18"/>
      <c r="HM11" s="18"/>
      <c r="HN11" s="18"/>
      <c r="HO11" s="18"/>
      <c r="HP11" s="18"/>
      <c r="HQ11" s="18"/>
      <c r="HR11" s="18"/>
      <c r="HS11" s="18"/>
      <c r="HT11" s="18"/>
      <c r="HU11" s="18"/>
      <c r="HV11" s="18"/>
      <c r="HW11" s="18"/>
      <c r="HX11" s="18"/>
      <c r="HY11" s="18"/>
      <c r="HZ11" s="18"/>
      <c r="IA11" s="18"/>
      <c r="IB11" s="18"/>
      <c r="IC11" s="18"/>
      <c r="ID11" s="18"/>
      <c r="IE11" s="18"/>
      <c r="IF11" s="18"/>
      <c r="IG11" s="18"/>
      <c r="IH11" s="18"/>
      <c r="II11" s="18"/>
      <c r="IJ11" s="18"/>
      <c r="IK11" s="18"/>
      <c r="IL11" s="18"/>
      <c r="IM11" s="18"/>
      <c r="IN11" s="18"/>
      <c r="IO11" s="18"/>
      <c r="IP11" s="18"/>
      <c r="IQ11" s="18"/>
      <c r="IR11" s="18"/>
      <c r="IS11" s="18"/>
      <c r="IT11" s="18"/>
      <c r="IU11" s="18"/>
      <c r="IV11" s="18"/>
      <c r="IW11" s="18"/>
      <c r="IX11" s="18"/>
      <c r="IY11" s="18"/>
      <c r="IZ11" s="18"/>
      <c r="JA11" s="18"/>
      <c r="JB11" s="18"/>
      <c r="JC11" s="18"/>
      <c r="JD11" s="18"/>
      <c r="JE11" s="18"/>
      <c r="JF11" s="18"/>
      <c r="JG11" s="18"/>
      <c r="JH11" s="18"/>
      <c r="JI11" s="18"/>
      <c r="JJ11" s="18"/>
      <c r="JK11" s="18"/>
      <c r="JL11" s="18"/>
      <c r="JM11" s="18"/>
      <c r="JN11" s="18"/>
      <c r="JO11" s="18"/>
      <c r="JP11" s="18"/>
      <c r="JQ11" s="18"/>
      <c r="JR11" s="18"/>
      <c r="JS11" s="18"/>
      <c r="JT11" s="18"/>
      <c r="JU11" s="18"/>
      <c r="JV11" s="18"/>
      <c r="JW11" s="18"/>
      <c r="JX11" s="18"/>
      <c r="JY11" s="18"/>
      <c r="JZ11" s="18"/>
      <c r="KA11" s="18"/>
      <c r="KB11" s="18"/>
      <c r="KC11" s="18"/>
      <c r="KD11" s="18"/>
      <c r="KE11" s="18"/>
      <c r="KF11" s="18"/>
      <c r="KG11" s="18"/>
      <c r="KH11" s="18"/>
      <c r="KI11" s="18"/>
      <c r="KJ11" s="18"/>
      <c r="KK11" s="18"/>
      <c r="KL11" s="18"/>
      <c r="KM11" s="18"/>
      <c r="KN11" s="18"/>
      <c r="KO11" s="18"/>
      <c r="KP11" s="18"/>
      <c r="KQ11" s="18"/>
      <c r="KR11" s="18"/>
      <c r="KS11" s="18"/>
      <c r="KT11" s="18"/>
      <c r="KU11" s="18"/>
      <c r="KV11" s="18"/>
      <c r="KW11" s="18"/>
      <c r="KX11" s="18"/>
      <c r="KY11" s="18"/>
      <c r="KZ11" s="18"/>
      <c r="LA11" s="18"/>
      <c r="LB11" s="18"/>
      <c r="LC11" s="18"/>
      <c r="LD11" s="18"/>
      <c r="LE11" s="18"/>
      <c r="LF11" s="18"/>
      <c r="LG11" s="18"/>
      <c r="LH11" s="18"/>
      <c r="LI11" s="18"/>
      <c r="LJ11" s="18"/>
      <c r="LK11" s="18"/>
      <c r="LL11" s="18"/>
      <c r="LM11" s="18"/>
      <c r="LN11" s="18"/>
      <c r="LO11" s="18"/>
      <c r="LP11" s="18"/>
      <c r="LQ11" s="18"/>
      <c r="LR11" s="18"/>
      <c r="LS11" s="18"/>
      <c r="LT11" s="18"/>
      <c r="LU11" s="18"/>
      <c r="LV11" s="18"/>
      <c r="LW11" s="18"/>
      <c r="LX11" s="18"/>
      <c r="LY11" s="18"/>
      <c r="LZ11" s="18"/>
      <c r="MA11" s="18"/>
      <c r="MB11" s="18"/>
      <c r="MC11" s="18"/>
      <c r="MD11" s="18"/>
      <c r="ME11" s="18"/>
      <c r="MF11" s="18"/>
      <c r="MG11" s="18"/>
      <c r="MH11" s="18"/>
      <c r="MI11" s="18"/>
      <c r="MJ11" s="18"/>
      <c r="MK11" s="18"/>
      <c r="ML11" s="18"/>
      <c r="MM11" s="18"/>
      <c r="MN11" s="18"/>
      <c r="MO11" s="18"/>
      <c r="MP11" s="18"/>
      <c r="MQ11" s="18"/>
      <c r="MR11" s="18"/>
      <c r="MS11" s="18"/>
      <c r="MT11" s="18"/>
      <c r="MU11" s="18"/>
      <c r="MV11" s="18"/>
      <c r="MW11" s="18"/>
      <c r="MX11" s="18"/>
      <c r="MY11" s="18"/>
      <c r="MZ11" s="18"/>
      <c r="NA11" s="18"/>
      <c r="NB11" s="18"/>
      <c r="NC11" s="18"/>
      <c r="ND11" s="18"/>
      <c r="NE11" s="18"/>
      <c r="NF11" s="18"/>
      <c r="NG11" s="18"/>
      <c r="NH11" s="18"/>
      <c r="NI11" s="18"/>
      <c r="NJ11" s="18"/>
      <c r="NK11" s="18"/>
      <c r="NL11" s="18"/>
      <c r="NM11" s="18"/>
      <c r="NN11" s="18"/>
      <c r="NO11" s="18"/>
      <c r="NP11" s="18"/>
      <c r="NQ11" s="18"/>
      <c r="NR11" s="18"/>
      <c r="NS11" s="18"/>
      <c r="NT11" s="18"/>
      <c r="NU11" s="18"/>
      <c r="NV11" s="18"/>
      <c r="NW11" s="18"/>
      <c r="NX11" s="18"/>
      <c r="NY11" s="18"/>
      <c r="NZ11" s="18"/>
      <c r="OA11" s="18"/>
      <c r="OB11" s="18"/>
      <c r="OC11" s="18"/>
      <c r="OD11" s="18"/>
      <c r="OE11" s="18"/>
      <c r="OF11" s="18"/>
      <c r="OG11" s="18"/>
      <c r="OH11" s="18"/>
      <c r="OI11" s="18"/>
      <c r="OJ11" s="18"/>
      <c r="OK11" s="18"/>
      <c r="OL11" s="18"/>
      <c r="OM11" s="18"/>
      <c r="ON11" s="18"/>
      <c r="OO11" s="18"/>
      <c r="OP11" s="18"/>
      <c r="OQ11" s="18"/>
      <c r="OR11" s="18"/>
      <c r="OS11" s="18"/>
      <c r="OT11" s="18"/>
      <c r="OU11" s="18"/>
      <c r="OV11" s="18"/>
      <c r="OW11" s="18"/>
      <c r="OX11" s="18"/>
      <c r="OY11" s="18"/>
      <c r="OZ11" s="18"/>
      <c r="PA11" s="18"/>
      <c r="PB11" s="18"/>
      <c r="PC11" s="18"/>
      <c r="PD11" s="18"/>
      <c r="PE11" s="18"/>
      <c r="PF11" s="18"/>
      <c r="PG11" s="18"/>
      <c r="PH11" s="18"/>
      <c r="PI11" s="18"/>
      <c r="PJ11" s="18"/>
      <c r="PK11" s="18"/>
      <c r="PL11" s="18"/>
      <c r="PM11" s="18"/>
      <c r="PN11" s="18"/>
      <c r="PO11" s="18"/>
      <c r="PP11" s="18"/>
      <c r="PQ11" s="18"/>
      <c r="PR11" s="18"/>
      <c r="PS11" s="18"/>
      <c r="PT11" s="18"/>
      <c r="PU11" s="18"/>
      <c r="PV11" s="18"/>
      <c r="PW11" s="18"/>
      <c r="PX11" s="18"/>
      <c r="PY11" s="18"/>
      <c r="PZ11" s="18"/>
      <c r="QA11" s="18"/>
      <c r="QB11" s="18"/>
      <c r="QC11" s="18"/>
      <c r="QD11" s="18"/>
      <c r="QE11" s="18"/>
      <c r="QF11" s="18"/>
      <c r="QG11" s="18"/>
      <c r="QH11" s="18"/>
      <c r="QI11" s="18"/>
      <c r="QJ11" s="18"/>
      <c r="QK11" s="18"/>
      <c r="QL11" s="18"/>
      <c r="QM11" s="18"/>
      <c r="QN11" s="18"/>
      <c r="QO11" s="18"/>
      <c r="QP11" s="18"/>
      <c r="QQ11" s="18"/>
      <c r="QR11" s="18"/>
      <c r="QS11" s="18"/>
      <c r="QT11" s="18"/>
      <c r="QU11" s="18"/>
      <c r="QV11" s="18"/>
      <c r="QW11" s="18"/>
      <c r="QX11" s="18"/>
      <c r="QY11" s="18"/>
      <c r="QZ11" s="18"/>
      <c r="RA11" s="18"/>
      <c r="RB11" s="18"/>
      <c r="RC11" s="18"/>
      <c r="RD11" s="18"/>
      <c r="RE11" s="18"/>
      <c r="RF11" s="18"/>
      <c r="RG11" s="18"/>
      <c r="RH11" s="18"/>
      <c r="RI11" s="18"/>
      <c r="RJ11" s="18"/>
      <c r="RK11" s="18"/>
      <c r="RL11" s="18"/>
      <c r="RM11" s="18"/>
      <c r="RN11" s="18"/>
      <c r="RO11" s="18"/>
      <c r="RP11" s="18"/>
      <c r="RQ11" s="18"/>
      <c r="RR11" s="18"/>
      <c r="RS11" s="18"/>
      <c r="RT11" s="18"/>
      <c r="RU11" s="18"/>
      <c r="RV11" s="18"/>
      <c r="RW11" s="18"/>
      <c r="RX11" s="18"/>
      <c r="RY11" s="18"/>
      <c r="RZ11" s="18"/>
      <c r="SA11" s="18"/>
      <c r="SB11" s="18"/>
      <c r="SC11" s="18"/>
      <c r="SD11" s="18"/>
      <c r="SE11" s="18"/>
      <c r="SF11" s="18"/>
      <c r="SG11" s="18"/>
      <c r="SH11" s="18"/>
      <c r="SI11" s="18"/>
      <c r="SJ11" s="18"/>
      <c r="SK11" s="18"/>
      <c r="SL11" s="18"/>
      <c r="SM11" s="18"/>
      <c r="SN11" s="18"/>
      <c r="SO11" s="18"/>
      <c r="SP11" s="18"/>
      <c r="SQ11" s="18"/>
      <c r="SR11" s="18"/>
      <c r="SS11" s="18"/>
      <c r="ST11" s="18"/>
      <c r="SU11" s="18"/>
      <c r="SV11" s="18"/>
      <c r="SW11" s="18"/>
      <c r="SX11" s="18"/>
      <c r="SY11" s="18"/>
      <c r="SZ11" s="18"/>
      <c r="TA11" s="18"/>
      <c r="TB11" s="18"/>
      <c r="TC11" s="18"/>
      <c r="TD11" s="18"/>
      <c r="TE11" s="18"/>
      <c r="TF11" s="18"/>
      <c r="TG11" s="18"/>
      <c r="TH11" s="18"/>
      <c r="TI11" s="18"/>
      <c r="TJ11" s="18"/>
      <c r="TK11" s="18"/>
      <c r="TL11" s="18"/>
      <c r="TM11" s="18"/>
      <c r="TN11" s="18"/>
      <c r="TO11" s="18"/>
      <c r="TP11" s="18"/>
      <c r="TQ11" s="18"/>
      <c r="TR11" s="18"/>
      <c r="TS11" s="18"/>
      <c r="TT11" s="18"/>
      <c r="TU11" s="18"/>
      <c r="TV11" s="18"/>
      <c r="TW11" s="18"/>
      <c r="TX11" s="18"/>
      <c r="TY11" s="18"/>
      <c r="TZ11" s="18"/>
      <c r="UA11" s="18"/>
      <c r="UB11" s="18"/>
      <c r="UC11" s="18"/>
      <c r="UD11" s="18"/>
      <c r="UE11" s="18"/>
      <c r="UF11" s="18"/>
      <c r="UG11" s="18"/>
      <c r="UH11" s="18"/>
      <c r="UI11" s="18"/>
      <c r="UJ11" s="18"/>
      <c r="UK11" s="18"/>
      <c r="UL11" s="18"/>
      <c r="UM11" s="18"/>
      <c r="UN11" s="18"/>
      <c r="UO11" s="18"/>
      <c r="UP11" s="18"/>
      <c r="UQ11" s="18"/>
      <c r="UR11" s="18"/>
      <c r="US11" s="18"/>
      <c r="UT11" s="18"/>
      <c r="UU11" s="18"/>
      <c r="UV11" s="18"/>
      <c r="UW11" s="18"/>
      <c r="UX11" s="18"/>
      <c r="UY11" s="18"/>
      <c r="UZ11" s="18"/>
      <c r="VA11" s="18"/>
      <c r="VB11" s="18"/>
      <c r="VC11" s="18"/>
      <c r="VD11" s="18"/>
      <c r="VE11" s="18"/>
      <c r="VF11" s="18"/>
      <c r="VG11" s="18"/>
      <c r="VH11" s="18"/>
      <c r="VI11" s="18"/>
      <c r="VJ11" s="18"/>
      <c r="VK11" s="18"/>
      <c r="VL11" s="18"/>
      <c r="VM11" s="18"/>
      <c r="VN11" s="18"/>
      <c r="VO11" s="18"/>
      <c r="VP11" s="18"/>
      <c r="VQ11" s="18"/>
      <c r="VR11" s="18"/>
      <c r="VS11" s="18"/>
      <c r="VT11" s="18"/>
      <c r="VU11" s="18"/>
      <c r="VV11" s="18"/>
      <c r="VW11" s="18"/>
      <c r="VX11" s="18"/>
      <c r="VY11" s="18"/>
      <c r="VZ11" s="18"/>
      <c r="WA11" s="18"/>
      <c r="WB11" s="18"/>
      <c r="WC11" s="18"/>
      <c r="WD11" s="18"/>
      <c r="WE11" s="18"/>
      <c r="WF11" s="18"/>
      <c r="WG11" s="18"/>
      <c r="WH11" s="18"/>
      <c r="WI11" s="18"/>
      <c r="WJ11" s="18"/>
      <c r="WK11" s="18"/>
      <c r="WL11" s="18"/>
      <c r="WM11" s="18"/>
      <c r="WN11" s="18"/>
      <c r="WO11" s="18"/>
      <c r="WP11" s="18"/>
      <c r="WQ11" s="18"/>
      <c r="WR11" s="18"/>
      <c r="WS11" s="18"/>
      <c r="WT11" s="18"/>
      <c r="WU11" s="18"/>
      <c r="WV11" s="18"/>
      <c r="WW11" s="18"/>
      <c r="WX11" s="18"/>
      <c r="WY11" s="18"/>
      <c r="WZ11" s="18"/>
      <c r="XA11" s="18"/>
      <c r="XB11" s="18"/>
      <c r="XC11" s="18"/>
      <c r="XD11" s="18"/>
      <c r="XE11" s="18"/>
      <c r="XF11" s="18"/>
      <c r="XG11" s="18"/>
      <c r="XH11" s="18"/>
      <c r="XI11" s="18"/>
      <c r="XJ11" s="18"/>
      <c r="XK11" s="18"/>
      <c r="XL11" s="18"/>
      <c r="XM11" s="18"/>
      <c r="XN11" s="18"/>
      <c r="XO11" s="18"/>
      <c r="XP11" s="18"/>
      <c r="XQ11" s="18"/>
      <c r="XR11" s="18"/>
      <c r="XS11" s="18"/>
      <c r="XT11" s="18"/>
      <c r="XU11" s="18"/>
      <c r="XV11" s="18"/>
      <c r="XW11" s="18"/>
      <c r="XX11" s="18"/>
      <c r="XY11" s="18"/>
      <c r="XZ11" s="18"/>
      <c r="YA11" s="18"/>
      <c r="YB11" s="18"/>
      <c r="YC11" s="18"/>
      <c r="YD11" s="18"/>
      <c r="YE11" s="18"/>
      <c r="YF11" s="18"/>
      <c r="YG11" s="18"/>
      <c r="YH11" s="18"/>
      <c r="YI11" s="18"/>
      <c r="YJ11" s="18"/>
      <c r="YK11" s="18"/>
      <c r="YL11" s="18"/>
      <c r="YM11" s="18"/>
      <c r="YN11" s="18"/>
      <c r="YO11" s="18"/>
      <c r="YP11" s="18"/>
      <c r="YQ11" s="18"/>
      <c r="YR11" s="18"/>
      <c r="YS11" s="18"/>
      <c r="YT11" s="18"/>
      <c r="YU11" s="18"/>
      <c r="YV11" s="18"/>
      <c r="YW11" s="18"/>
      <c r="YX11" s="18"/>
      <c r="YY11" s="18"/>
      <c r="YZ11" s="18"/>
      <c r="ZA11" s="18"/>
      <c r="ZB11" s="18"/>
      <c r="ZC11" s="18"/>
      <c r="ZD11" s="18"/>
      <c r="ZE11" s="18"/>
      <c r="ZF11" s="18"/>
      <c r="ZG11" s="18"/>
      <c r="ZH11" s="18"/>
      <c r="ZI11" s="18"/>
      <c r="ZJ11" s="18"/>
      <c r="ZK11" s="18"/>
      <c r="ZL11" s="18"/>
      <c r="ZM11" s="18"/>
      <c r="ZN11" s="18"/>
      <c r="ZO11" s="18"/>
      <c r="ZP11" s="18"/>
      <c r="ZQ11" s="18"/>
      <c r="ZR11" s="18"/>
      <c r="ZS11" s="18"/>
      <c r="ZT11" s="18"/>
      <c r="ZU11" s="18"/>
      <c r="ZV11" s="18"/>
      <c r="ZW11" s="18"/>
      <c r="ZX11" s="18"/>
      <c r="ZY11" s="18"/>
      <c r="ZZ11" s="18"/>
      <c r="AAA11" s="18"/>
      <c r="AAB11" s="18"/>
      <c r="AAC11" s="18"/>
      <c r="AAD11" s="18"/>
      <c r="AAE11" s="18"/>
      <c r="AAF11" s="18"/>
      <c r="AAG11" s="18"/>
      <c r="AAH11" s="18"/>
      <c r="AAI11" s="18"/>
      <c r="AAJ11" s="18"/>
      <c r="AAK11" s="18"/>
      <c r="AAL11" s="18"/>
      <c r="AAM11" s="18"/>
      <c r="AAN11" s="18"/>
      <c r="AAO11" s="18"/>
      <c r="AAP11" s="18"/>
      <c r="AAQ11" s="18"/>
      <c r="AAR11" s="18"/>
      <c r="AAS11" s="18"/>
      <c r="AAT11" s="18"/>
      <c r="AAU11" s="18"/>
      <c r="AAV11" s="18"/>
      <c r="AAW11" s="18"/>
      <c r="AAX11" s="18"/>
      <c r="AAY11" s="18"/>
      <c r="AAZ11" s="18"/>
      <c r="ABA11" s="18"/>
      <c r="ABB11" s="18"/>
      <c r="ABC11" s="18"/>
      <c r="ABD11" s="18"/>
      <c r="ABE11" s="18"/>
      <c r="ABF11" s="18"/>
      <c r="ABG11" s="18"/>
      <c r="ABH11" s="18"/>
      <c r="ABI11" s="18"/>
      <c r="ABJ11" s="18"/>
      <c r="ABK11" s="18"/>
      <c r="ABL11" s="18"/>
      <c r="ABM11" s="18"/>
      <c r="ABN11" s="18"/>
      <c r="ABO11" s="18"/>
      <c r="ABP11" s="18"/>
      <c r="ABQ11" s="18"/>
      <c r="ABR11" s="18"/>
      <c r="ABS11" s="18"/>
      <c r="ABT11" s="18"/>
      <c r="ABU11" s="18"/>
      <c r="ABV11" s="18"/>
      <c r="ABW11" s="18"/>
      <c r="ABX11" s="18"/>
      <c r="ABY11" s="18"/>
      <c r="ABZ11" s="18"/>
      <c r="ACA11" s="18"/>
      <c r="ACB11" s="18"/>
      <c r="ACC11" s="18"/>
      <c r="ACD11" s="18"/>
      <c r="ACE11" s="18"/>
      <c r="ACF11" s="18"/>
      <c r="ACG11" s="18"/>
      <c r="ACH11" s="18"/>
      <c r="ACI11" s="18"/>
      <c r="ACJ11" s="18"/>
      <c r="ACK11" s="18"/>
      <c r="ACL11" s="18"/>
      <c r="ACM11" s="18"/>
      <c r="ACN11" s="18"/>
      <c r="ACO11" s="18"/>
      <c r="ACP11" s="18"/>
      <c r="ACQ11" s="18"/>
      <c r="ACR11" s="18"/>
      <c r="ACS11" s="18"/>
      <c r="ACT11" s="18"/>
      <c r="ACU11" s="18"/>
      <c r="ACV11" s="18"/>
      <c r="ACW11" s="18"/>
      <c r="ACX11" s="18"/>
      <c r="ACY11" s="18"/>
      <c r="ACZ11" s="18"/>
      <c r="ADA11" s="18"/>
      <c r="ADB11" s="18"/>
      <c r="ADC11" s="18"/>
      <c r="ADD11" s="18"/>
      <c r="ADE11" s="18"/>
      <c r="ADF11" s="18"/>
      <c r="ADG11" s="18"/>
      <c r="ADH11" s="18"/>
      <c r="ADI11" s="18"/>
      <c r="ADJ11" s="18"/>
      <c r="ADK11" s="18"/>
      <c r="ADL11" s="18"/>
      <c r="ADM11" s="18"/>
      <c r="ADN11" s="18"/>
      <c r="ADO11" s="18"/>
      <c r="ADP11" s="18"/>
      <c r="ADQ11" s="18"/>
      <c r="ADR11" s="18"/>
      <c r="ADS11" s="18"/>
      <c r="ADT11" s="18"/>
      <c r="ADU11" s="18"/>
      <c r="ADV11" s="18"/>
      <c r="ADW11" s="18"/>
      <c r="ADX11" s="18"/>
      <c r="ADY11" s="18"/>
      <c r="ADZ11" s="18"/>
      <c r="AEA11" s="18"/>
      <c r="AEB11" s="18"/>
      <c r="AEC11" s="18"/>
      <c r="AED11" s="18"/>
      <c r="AEE11" s="18"/>
      <c r="AEF11" s="18"/>
      <c r="AEG11" s="18"/>
      <c r="AEH11" s="18"/>
      <c r="AEI11" s="18"/>
      <c r="AEJ11" s="18"/>
      <c r="AEK11" s="18"/>
      <c r="AEL11" s="18"/>
      <c r="AEM11" s="18"/>
      <c r="AEN11" s="18"/>
      <c r="AEO11" s="18"/>
      <c r="AEP11" s="18"/>
      <c r="AEQ11" s="18"/>
      <c r="AER11" s="18"/>
      <c r="AES11" s="18"/>
      <c r="AET11" s="18"/>
      <c r="AEU11" s="18"/>
      <c r="AEV11" s="18"/>
      <c r="AEW11" s="18"/>
      <c r="AEX11" s="18"/>
      <c r="AEY11" s="18"/>
      <c r="AEZ11" s="18"/>
      <c r="AFA11" s="18"/>
      <c r="AFB11" s="18"/>
      <c r="AFC11" s="18"/>
      <c r="AFD11" s="18"/>
      <c r="AFE11" s="18"/>
      <c r="AFF11" s="18"/>
      <c r="AFG11" s="18"/>
      <c r="AFH11" s="18"/>
      <c r="AFI11" s="18"/>
      <c r="AFJ11" s="18"/>
      <c r="AFK11" s="18"/>
      <c r="AFL11" s="18"/>
      <c r="AFM11" s="18"/>
      <c r="AFN11" s="18"/>
      <c r="AFO11" s="18"/>
      <c r="AFP11" s="18"/>
      <c r="AFQ11" s="18"/>
      <c r="AFR11" s="18"/>
      <c r="AFS11" s="18"/>
      <c r="AFT11" s="18"/>
      <c r="AFU11" s="18"/>
      <c r="AFV11" s="18"/>
      <c r="AFW11" s="18"/>
      <c r="AFX11" s="18"/>
      <c r="AFY11" s="18"/>
      <c r="AFZ11" s="18"/>
      <c r="AGA11" s="18"/>
      <c r="AGB11" s="18"/>
      <c r="AGC11" s="18"/>
      <c r="AGD11" s="18"/>
      <c r="AGE11" s="18"/>
      <c r="AGF11" s="18"/>
      <c r="AGG11" s="18"/>
      <c r="AGH11" s="18"/>
      <c r="AGI11" s="18"/>
      <c r="AGJ11" s="18"/>
      <c r="AGK11" s="18"/>
      <c r="AGL11" s="18"/>
      <c r="AGM11" s="18"/>
      <c r="AGN11" s="18"/>
      <c r="AGO11" s="18"/>
      <c r="AGP11" s="18"/>
      <c r="AGQ11" s="18"/>
      <c r="AGR11" s="18"/>
      <c r="AGS11" s="18"/>
      <c r="AGT11" s="18"/>
      <c r="AGU11" s="18"/>
      <c r="AGV11" s="18"/>
      <c r="AGW11" s="18"/>
      <c r="AGX11" s="18"/>
      <c r="AGY11" s="18"/>
      <c r="AGZ11" s="18"/>
      <c r="AHA11" s="18"/>
      <c r="AHB11" s="18"/>
      <c r="AHC11" s="18"/>
      <c r="AHD11" s="18"/>
      <c r="AHE11" s="18"/>
      <c r="AHF11" s="18"/>
      <c r="AHG11" s="18"/>
      <c r="AHH11" s="18"/>
      <c r="AHI11" s="18"/>
      <c r="AHJ11" s="18"/>
      <c r="AHK11" s="18"/>
      <c r="AHL11" s="18"/>
      <c r="AHM11" s="18"/>
      <c r="AHN11" s="18"/>
      <c r="AHO11" s="18"/>
      <c r="AHP11" s="18"/>
      <c r="AHQ11" s="18"/>
      <c r="AHR11" s="18"/>
      <c r="AHS11" s="18"/>
      <c r="AHT11" s="18"/>
      <c r="AHU11" s="18"/>
      <c r="AHV11" s="18"/>
      <c r="AHW11" s="18"/>
      <c r="AHX11" s="18"/>
      <c r="AHY11" s="18"/>
      <c r="AHZ11" s="18"/>
      <c r="AIA11" s="18"/>
      <c r="AIB11" s="18"/>
      <c r="AIC11" s="18"/>
      <c r="AID11" s="18"/>
      <c r="AIE11" s="18"/>
      <c r="AIF11" s="18"/>
      <c r="AIG11" s="18"/>
      <c r="AIH11" s="18"/>
      <c r="AII11" s="18"/>
      <c r="AIJ11" s="18"/>
      <c r="AIK11" s="18"/>
      <c r="AIL11" s="18"/>
      <c r="AIM11" s="18"/>
      <c r="AIN11" s="18"/>
      <c r="AIO11" s="18"/>
      <c r="AIP11" s="18"/>
      <c r="AIQ11" s="18"/>
      <c r="AIR11" s="18"/>
      <c r="AIS11" s="18"/>
      <c r="AIT11" s="18"/>
      <c r="AIU11" s="18"/>
      <c r="AIV11" s="18"/>
      <c r="AIW11" s="18"/>
      <c r="AIX11" s="18"/>
      <c r="AIY11" s="18"/>
      <c r="AIZ11" s="18"/>
      <c r="AJA11" s="18"/>
      <c r="AJB11" s="18"/>
      <c r="AJC11" s="18"/>
      <c r="AJD11" s="18"/>
      <c r="AJE11" s="18"/>
      <c r="AJF11" s="18"/>
      <c r="AJG11" s="18"/>
      <c r="AJH11" s="18"/>
      <c r="AJI11" s="18"/>
      <c r="AJJ11" s="18"/>
      <c r="AJK11" s="18"/>
      <c r="AJL11" s="18"/>
      <c r="AJM11" s="18"/>
      <c r="AJN11" s="18"/>
      <c r="AJO11" s="18"/>
      <c r="AJP11" s="18"/>
      <c r="AJQ11" s="18"/>
      <c r="AJR11" s="18"/>
      <c r="AJS11" s="18"/>
      <c r="AJT11" s="18"/>
      <c r="AJU11" s="18"/>
      <c r="AJV11" s="18"/>
      <c r="AJW11" s="18"/>
      <c r="AJX11" s="18"/>
      <c r="AJY11" s="18"/>
      <c r="AJZ11" s="18"/>
      <c r="AKA11" s="18"/>
      <c r="AKB11" s="18"/>
      <c r="AKC11" s="18"/>
      <c r="AKD11" s="18"/>
      <c r="AKE11" s="18"/>
      <c r="AKF11" s="18"/>
      <c r="AKG11" s="18"/>
      <c r="AKH11" s="18"/>
      <c r="AKI11" s="18"/>
      <c r="AKJ11" s="18"/>
      <c r="AKK11" s="18"/>
      <c r="AKL11" s="18"/>
      <c r="AKM11" s="18"/>
      <c r="AKN11" s="18"/>
      <c r="AKO11" s="18"/>
      <c r="AKP11" s="18"/>
      <c r="AKQ11" s="18"/>
      <c r="AKR11" s="18"/>
      <c r="AKS11" s="18"/>
      <c r="AKT11" s="18"/>
      <c r="AKU11" s="18"/>
      <c r="AKV11" s="18"/>
      <c r="AKW11" s="18"/>
      <c r="AKX11" s="18"/>
      <c r="AKY11" s="18"/>
      <c r="AKZ11" s="18"/>
      <c r="ALA11" s="18"/>
      <c r="ALB11" s="18"/>
      <c r="ALC11" s="18"/>
      <c r="ALD11" s="18"/>
      <c r="ALE11" s="18"/>
      <c r="ALF11" s="18"/>
      <c r="ALG11" s="18"/>
      <c r="ALH11" s="18"/>
      <c r="ALI11" s="18"/>
      <c r="ALJ11" s="18"/>
      <c r="ALK11" s="18"/>
      <c r="ALL11" s="18"/>
      <c r="ALM11" s="18"/>
      <c r="ALN11" s="18"/>
      <c r="ALO11" s="18"/>
      <c r="ALP11" s="18"/>
      <c r="ALQ11" s="18"/>
      <c r="ALR11" s="18"/>
      <c r="ALS11" s="18"/>
      <c r="ALT11" s="18"/>
      <c r="ALU11" s="18"/>
      <c r="ALV11" s="18"/>
      <c r="ALW11" s="18"/>
      <c r="ALX11" s="18"/>
      <c r="ALY11" s="18"/>
      <c r="ALZ11" s="18"/>
      <c r="AMA11" s="18"/>
      <c r="AMB11" s="18"/>
      <c r="AMC11" s="18"/>
      <c r="AMD11" s="18"/>
      <c r="AME11" s="18"/>
      <c r="AMF11" s="18"/>
      <c r="AMG11" s="18"/>
      <c r="AMH11" s="18"/>
      <c r="AMI11" s="18"/>
      <c r="AMJ11" s="18"/>
    </row>
    <row r="12" customFormat="false" ht="12.75" hidden="false" customHeight="false" outlineLevel="0" collapsed="false">
      <c r="A12" s="14"/>
      <c r="B12" s="14"/>
      <c r="C12" s="17" t="s">
        <v>24</v>
      </c>
      <c r="D12" s="14"/>
      <c r="E12" s="14"/>
      <c r="F12" s="14"/>
      <c r="G12" s="14"/>
      <c r="H12" s="14"/>
      <c r="I12" s="14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8"/>
      <c r="BN12" s="18"/>
      <c r="BO12" s="18"/>
      <c r="BP12" s="18"/>
      <c r="BQ12" s="18"/>
      <c r="BR12" s="18"/>
      <c r="BS12" s="18"/>
      <c r="BT12" s="18"/>
      <c r="BU12" s="18"/>
      <c r="BV12" s="18"/>
      <c r="BW12" s="18"/>
      <c r="BX12" s="18"/>
      <c r="BY12" s="18"/>
      <c r="BZ12" s="18"/>
      <c r="CA12" s="18"/>
      <c r="CB12" s="18"/>
      <c r="CC12" s="18"/>
      <c r="CD12" s="18"/>
      <c r="CE12" s="18"/>
      <c r="CF12" s="18"/>
      <c r="CG12" s="18"/>
      <c r="CH12" s="18"/>
      <c r="CI12" s="18"/>
      <c r="CJ12" s="18"/>
      <c r="CK12" s="18"/>
      <c r="CL12" s="18"/>
      <c r="CM12" s="18"/>
      <c r="CN12" s="18"/>
      <c r="CO12" s="18"/>
      <c r="CP12" s="18"/>
      <c r="CQ12" s="18"/>
      <c r="CR12" s="18"/>
      <c r="CS12" s="18"/>
      <c r="CT12" s="18"/>
      <c r="CU12" s="18"/>
      <c r="CV12" s="18"/>
      <c r="CW12" s="18"/>
      <c r="CX12" s="18"/>
      <c r="CY12" s="18"/>
      <c r="CZ12" s="18"/>
      <c r="DA12" s="18"/>
      <c r="DB12" s="18"/>
      <c r="DC12" s="18"/>
      <c r="DD12" s="18"/>
      <c r="DE12" s="18"/>
      <c r="DF12" s="18"/>
      <c r="DG12" s="18"/>
      <c r="DH12" s="18"/>
      <c r="DI12" s="18"/>
      <c r="DJ12" s="18"/>
      <c r="DK12" s="18"/>
      <c r="DL12" s="18"/>
      <c r="DM12" s="18"/>
      <c r="DN12" s="18"/>
      <c r="DO12" s="18"/>
      <c r="DP12" s="18"/>
      <c r="DQ12" s="18"/>
      <c r="DR12" s="18"/>
      <c r="DS12" s="18"/>
      <c r="DT12" s="18"/>
      <c r="DU12" s="18"/>
      <c r="DV12" s="18"/>
      <c r="DW12" s="18"/>
      <c r="DX12" s="18"/>
      <c r="DY12" s="18"/>
      <c r="DZ12" s="18"/>
      <c r="EA12" s="18"/>
      <c r="EB12" s="18"/>
      <c r="EC12" s="18"/>
      <c r="ED12" s="18"/>
      <c r="EE12" s="18"/>
      <c r="EF12" s="18"/>
      <c r="EG12" s="18"/>
      <c r="EH12" s="18"/>
      <c r="EI12" s="18"/>
      <c r="EJ12" s="18"/>
      <c r="EK12" s="18"/>
      <c r="EL12" s="18"/>
      <c r="EM12" s="18"/>
      <c r="EN12" s="18"/>
      <c r="EO12" s="18"/>
      <c r="EP12" s="18"/>
      <c r="EQ12" s="18"/>
      <c r="ER12" s="18"/>
      <c r="ES12" s="18"/>
      <c r="ET12" s="18"/>
      <c r="EU12" s="18"/>
      <c r="EV12" s="18"/>
      <c r="EW12" s="18"/>
      <c r="EX12" s="18"/>
      <c r="EY12" s="18"/>
      <c r="EZ12" s="18"/>
      <c r="FA12" s="18"/>
      <c r="FB12" s="18"/>
      <c r="FC12" s="18"/>
      <c r="FD12" s="18"/>
      <c r="FE12" s="18"/>
      <c r="FF12" s="18"/>
      <c r="FG12" s="18"/>
      <c r="FH12" s="18"/>
      <c r="FI12" s="18"/>
      <c r="FJ12" s="18"/>
      <c r="FK12" s="18"/>
      <c r="FL12" s="18"/>
      <c r="FM12" s="18"/>
      <c r="FN12" s="18"/>
      <c r="FO12" s="18"/>
      <c r="FP12" s="18"/>
      <c r="FQ12" s="18"/>
      <c r="FR12" s="18"/>
      <c r="FS12" s="18"/>
      <c r="FT12" s="18"/>
      <c r="FU12" s="18"/>
      <c r="FV12" s="18"/>
      <c r="FW12" s="18"/>
      <c r="FX12" s="18"/>
      <c r="FY12" s="18"/>
      <c r="FZ12" s="18"/>
      <c r="GA12" s="18"/>
      <c r="GB12" s="18"/>
      <c r="GC12" s="18"/>
      <c r="GD12" s="18"/>
      <c r="GE12" s="18"/>
      <c r="GF12" s="18"/>
      <c r="GG12" s="18"/>
      <c r="GH12" s="18"/>
      <c r="GI12" s="18"/>
      <c r="GJ12" s="18"/>
      <c r="GK12" s="18"/>
      <c r="GL12" s="18"/>
      <c r="GM12" s="18"/>
      <c r="GN12" s="18"/>
      <c r="GO12" s="18"/>
      <c r="GP12" s="18"/>
      <c r="GQ12" s="18"/>
      <c r="GR12" s="18"/>
      <c r="GS12" s="18"/>
      <c r="GT12" s="18"/>
      <c r="GU12" s="18"/>
      <c r="GV12" s="18"/>
      <c r="GW12" s="18"/>
      <c r="GX12" s="18"/>
      <c r="GY12" s="18"/>
      <c r="GZ12" s="18"/>
      <c r="HA12" s="18"/>
      <c r="HB12" s="18"/>
      <c r="HC12" s="18"/>
      <c r="HD12" s="18"/>
      <c r="HE12" s="18"/>
      <c r="HF12" s="18"/>
      <c r="HG12" s="18"/>
      <c r="HH12" s="18"/>
      <c r="HI12" s="18"/>
      <c r="HJ12" s="18"/>
      <c r="HK12" s="18"/>
      <c r="HL12" s="18"/>
      <c r="HM12" s="18"/>
      <c r="HN12" s="18"/>
      <c r="HO12" s="18"/>
      <c r="HP12" s="18"/>
      <c r="HQ12" s="18"/>
      <c r="HR12" s="18"/>
      <c r="HS12" s="18"/>
      <c r="HT12" s="18"/>
      <c r="HU12" s="18"/>
      <c r="HV12" s="18"/>
      <c r="HW12" s="18"/>
      <c r="HX12" s="18"/>
      <c r="HY12" s="18"/>
      <c r="HZ12" s="18"/>
      <c r="IA12" s="18"/>
      <c r="IB12" s="18"/>
      <c r="IC12" s="18"/>
      <c r="ID12" s="18"/>
      <c r="IE12" s="18"/>
      <c r="IF12" s="18"/>
      <c r="IG12" s="18"/>
      <c r="IH12" s="18"/>
      <c r="II12" s="18"/>
      <c r="IJ12" s="18"/>
      <c r="IK12" s="18"/>
      <c r="IL12" s="18"/>
      <c r="IM12" s="18"/>
      <c r="IN12" s="18"/>
      <c r="IO12" s="18"/>
      <c r="IP12" s="18"/>
      <c r="IQ12" s="18"/>
      <c r="IR12" s="18"/>
      <c r="IS12" s="18"/>
      <c r="IT12" s="18"/>
      <c r="IU12" s="18"/>
      <c r="IV12" s="18"/>
      <c r="IW12" s="18"/>
      <c r="IX12" s="18"/>
      <c r="IY12" s="18"/>
      <c r="IZ12" s="18"/>
      <c r="JA12" s="18"/>
      <c r="JB12" s="18"/>
      <c r="JC12" s="18"/>
      <c r="JD12" s="18"/>
      <c r="JE12" s="18"/>
      <c r="JF12" s="18"/>
      <c r="JG12" s="18"/>
      <c r="JH12" s="18"/>
      <c r="JI12" s="18"/>
      <c r="JJ12" s="18"/>
      <c r="JK12" s="18"/>
      <c r="JL12" s="18"/>
      <c r="JM12" s="18"/>
      <c r="JN12" s="18"/>
      <c r="JO12" s="18"/>
      <c r="JP12" s="18"/>
      <c r="JQ12" s="18"/>
      <c r="JR12" s="18"/>
      <c r="JS12" s="18"/>
      <c r="JT12" s="18"/>
      <c r="JU12" s="18"/>
      <c r="JV12" s="18"/>
      <c r="JW12" s="18"/>
      <c r="JX12" s="18"/>
      <c r="JY12" s="18"/>
      <c r="JZ12" s="18"/>
      <c r="KA12" s="18"/>
      <c r="KB12" s="18"/>
      <c r="KC12" s="18"/>
      <c r="KD12" s="18"/>
      <c r="KE12" s="18"/>
      <c r="KF12" s="18"/>
      <c r="KG12" s="18"/>
      <c r="KH12" s="18"/>
      <c r="KI12" s="18"/>
      <c r="KJ12" s="18"/>
      <c r="KK12" s="18"/>
      <c r="KL12" s="18"/>
      <c r="KM12" s="18"/>
      <c r="KN12" s="18"/>
      <c r="KO12" s="18"/>
      <c r="KP12" s="18"/>
      <c r="KQ12" s="18"/>
      <c r="KR12" s="18"/>
      <c r="KS12" s="18"/>
      <c r="KT12" s="18"/>
      <c r="KU12" s="18"/>
      <c r="KV12" s="18"/>
      <c r="KW12" s="18"/>
      <c r="KX12" s="18"/>
      <c r="KY12" s="18"/>
      <c r="KZ12" s="18"/>
      <c r="LA12" s="18"/>
      <c r="LB12" s="18"/>
      <c r="LC12" s="18"/>
      <c r="LD12" s="18"/>
      <c r="LE12" s="18"/>
      <c r="LF12" s="18"/>
      <c r="LG12" s="18"/>
      <c r="LH12" s="18"/>
      <c r="LI12" s="18"/>
      <c r="LJ12" s="18"/>
      <c r="LK12" s="18"/>
      <c r="LL12" s="18"/>
      <c r="LM12" s="18"/>
      <c r="LN12" s="18"/>
      <c r="LO12" s="18"/>
      <c r="LP12" s="18"/>
      <c r="LQ12" s="18"/>
      <c r="LR12" s="18"/>
      <c r="LS12" s="18"/>
      <c r="LT12" s="18"/>
      <c r="LU12" s="18"/>
      <c r="LV12" s="18"/>
      <c r="LW12" s="18"/>
      <c r="LX12" s="18"/>
      <c r="LY12" s="18"/>
      <c r="LZ12" s="18"/>
      <c r="MA12" s="18"/>
      <c r="MB12" s="18"/>
      <c r="MC12" s="18"/>
      <c r="MD12" s="18"/>
      <c r="ME12" s="18"/>
      <c r="MF12" s="18"/>
      <c r="MG12" s="18"/>
      <c r="MH12" s="18"/>
      <c r="MI12" s="18"/>
      <c r="MJ12" s="18"/>
      <c r="MK12" s="18"/>
      <c r="ML12" s="18"/>
      <c r="MM12" s="18"/>
      <c r="MN12" s="18"/>
      <c r="MO12" s="18"/>
      <c r="MP12" s="18"/>
      <c r="MQ12" s="18"/>
      <c r="MR12" s="18"/>
      <c r="MS12" s="18"/>
      <c r="MT12" s="18"/>
      <c r="MU12" s="18"/>
      <c r="MV12" s="18"/>
      <c r="MW12" s="18"/>
      <c r="MX12" s="18"/>
      <c r="MY12" s="18"/>
      <c r="MZ12" s="18"/>
      <c r="NA12" s="18"/>
      <c r="NB12" s="18"/>
      <c r="NC12" s="18"/>
      <c r="ND12" s="18"/>
      <c r="NE12" s="18"/>
      <c r="NF12" s="18"/>
      <c r="NG12" s="18"/>
      <c r="NH12" s="18"/>
      <c r="NI12" s="18"/>
      <c r="NJ12" s="18"/>
      <c r="NK12" s="18"/>
      <c r="NL12" s="18"/>
      <c r="NM12" s="18"/>
      <c r="NN12" s="18"/>
      <c r="NO12" s="18"/>
      <c r="NP12" s="18"/>
      <c r="NQ12" s="18"/>
      <c r="NR12" s="18"/>
      <c r="NS12" s="18"/>
      <c r="NT12" s="18"/>
      <c r="NU12" s="18"/>
      <c r="NV12" s="18"/>
      <c r="NW12" s="18"/>
      <c r="NX12" s="18"/>
      <c r="NY12" s="18"/>
      <c r="NZ12" s="18"/>
      <c r="OA12" s="18"/>
      <c r="OB12" s="18"/>
      <c r="OC12" s="18"/>
      <c r="OD12" s="18"/>
      <c r="OE12" s="18"/>
      <c r="OF12" s="18"/>
      <c r="OG12" s="18"/>
      <c r="OH12" s="18"/>
      <c r="OI12" s="18"/>
      <c r="OJ12" s="18"/>
      <c r="OK12" s="18"/>
      <c r="OL12" s="18"/>
      <c r="OM12" s="18"/>
      <c r="ON12" s="18"/>
      <c r="OO12" s="18"/>
      <c r="OP12" s="18"/>
      <c r="OQ12" s="18"/>
      <c r="OR12" s="18"/>
      <c r="OS12" s="18"/>
      <c r="OT12" s="18"/>
      <c r="OU12" s="18"/>
      <c r="OV12" s="18"/>
      <c r="OW12" s="18"/>
      <c r="OX12" s="18"/>
      <c r="OY12" s="18"/>
      <c r="OZ12" s="18"/>
      <c r="PA12" s="18"/>
      <c r="PB12" s="18"/>
      <c r="PC12" s="18"/>
      <c r="PD12" s="18"/>
      <c r="PE12" s="18"/>
      <c r="PF12" s="18"/>
      <c r="PG12" s="18"/>
      <c r="PH12" s="18"/>
      <c r="PI12" s="18"/>
      <c r="PJ12" s="18"/>
      <c r="PK12" s="18"/>
      <c r="PL12" s="18"/>
      <c r="PM12" s="18"/>
      <c r="PN12" s="18"/>
      <c r="PO12" s="18"/>
      <c r="PP12" s="18"/>
      <c r="PQ12" s="18"/>
      <c r="PR12" s="18"/>
      <c r="PS12" s="18"/>
      <c r="PT12" s="18"/>
      <c r="PU12" s="18"/>
      <c r="PV12" s="18"/>
      <c r="PW12" s="18"/>
      <c r="PX12" s="18"/>
      <c r="PY12" s="18"/>
      <c r="PZ12" s="18"/>
      <c r="QA12" s="18"/>
      <c r="QB12" s="18"/>
      <c r="QC12" s="18"/>
      <c r="QD12" s="18"/>
      <c r="QE12" s="18"/>
      <c r="QF12" s="18"/>
      <c r="QG12" s="18"/>
      <c r="QH12" s="18"/>
      <c r="QI12" s="18"/>
      <c r="QJ12" s="18"/>
      <c r="QK12" s="18"/>
      <c r="QL12" s="18"/>
      <c r="QM12" s="18"/>
      <c r="QN12" s="18"/>
      <c r="QO12" s="18"/>
      <c r="QP12" s="18"/>
      <c r="QQ12" s="18"/>
      <c r="QR12" s="18"/>
      <c r="QS12" s="18"/>
      <c r="QT12" s="18"/>
      <c r="QU12" s="18"/>
      <c r="QV12" s="18"/>
      <c r="QW12" s="18"/>
      <c r="QX12" s="18"/>
      <c r="QY12" s="18"/>
      <c r="QZ12" s="18"/>
      <c r="RA12" s="18"/>
      <c r="RB12" s="18"/>
      <c r="RC12" s="18"/>
      <c r="RD12" s="18"/>
      <c r="RE12" s="18"/>
      <c r="RF12" s="18"/>
      <c r="RG12" s="18"/>
      <c r="RH12" s="18"/>
      <c r="RI12" s="18"/>
      <c r="RJ12" s="18"/>
      <c r="RK12" s="18"/>
      <c r="RL12" s="18"/>
      <c r="RM12" s="18"/>
      <c r="RN12" s="18"/>
      <c r="RO12" s="18"/>
      <c r="RP12" s="18"/>
      <c r="RQ12" s="18"/>
      <c r="RR12" s="18"/>
      <c r="RS12" s="18"/>
      <c r="RT12" s="18"/>
      <c r="RU12" s="18"/>
      <c r="RV12" s="18"/>
      <c r="RW12" s="18"/>
      <c r="RX12" s="18"/>
      <c r="RY12" s="18"/>
      <c r="RZ12" s="18"/>
      <c r="SA12" s="18"/>
      <c r="SB12" s="18"/>
      <c r="SC12" s="18"/>
      <c r="SD12" s="18"/>
      <c r="SE12" s="18"/>
      <c r="SF12" s="18"/>
      <c r="SG12" s="18"/>
      <c r="SH12" s="18"/>
      <c r="SI12" s="18"/>
      <c r="SJ12" s="18"/>
      <c r="SK12" s="18"/>
      <c r="SL12" s="18"/>
      <c r="SM12" s="18"/>
      <c r="SN12" s="18"/>
      <c r="SO12" s="18"/>
      <c r="SP12" s="18"/>
      <c r="SQ12" s="18"/>
      <c r="SR12" s="18"/>
      <c r="SS12" s="18"/>
      <c r="ST12" s="18"/>
      <c r="SU12" s="18"/>
      <c r="SV12" s="18"/>
      <c r="SW12" s="18"/>
      <c r="SX12" s="18"/>
      <c r="SY12" s="18"/>
      <c r="SZ12" s="18"/>
      <c r="TA12" s="18"/>
      <c r="TB12" s="18"/>
      <c r="TC12" s="18"/>
      <c r="TD12" s="18"/>
      <c r="TE12" s="18"/>
      <c r="TF12" s="18"/>
      <c r="TG12" s="18"/>
      <c r="TH12" s="18"/>
      <c r="TI12" s="18"/>
      <c r="TJ12" s="18"/>
      <c r="TK12" s="18"/>
      <c r="TL12" s="18"/>
      <c r="TM12" s="18"/>
      <c r="TN12" s="18"/>
      <c r="TO12" s="18"/>
      <c r="TP12" s="18"/>
      <c r="TQ12" s="18"/>
      <c r="TR12" s="18"/>
      <c r="TS12" s="18"/>
      <c r="TT12" s="18"/>
      <c r="TU12" s="18"/>
      <c r="TV12" s="18"/>
      <c r="TW12" s="18"/>
      <c r="TX12" s="18"/>
      <c r="TY12" s="18"/>
      <c r="TZ12" s="18"/>
      <c r="UA12" s="18"/>
      <c r="UB12" s="18"/>
      <c r="UC12" s="18"/>
      <c r="UD12" s="18"/>
      <c r="UE12" s="18"/>
      <c r="UF12" s="18"/>
      <c r="UG12" s="18"/>
      <c r="UH12" s="18"/>
      <c r="UI12" s="18"/>
      <c r="UJ12" s="18"/>
      <c r="UK12" s="18"/>
      <c r="UL12" s="18"/>
      <c r="UM12" s="18"/>
      <c r="UN12" s="18"/>
      <c r="UO12" s="18"/>
      <c r="UP12" s="18"/>
      <c r="UQ12" s="18"/>
      <c r="UR12" s="18"/>
      <c r="US12" s="18"/>
      <c r="UT12" s="18"/>
      <c r="UU12" s="18"/>
      <c r="UV12" s="18"/>
      <c r="UW12" s="18"/>
      <c r="UX12" s="18"/>
      <c r="UY12" s="18"/>
      <c r="UZ12" s="18"/>
      <c r="VA12" s="18"/>
      <c r="VB12" s="18"/>
      <c r="VC12" s="18"/>
      <c r="VD12" s="18"/>
      <c r="VE12" s="18"/>
      <c r="VF12" s="18"/>
      <c r="VG12" s="18"/>
      <c r="VH12" s="18"/>
      <c r="VI12" s="18"/>
      <c r="VJ12" s="18"/>
      <c r="VK12" s="18"/>
      <c r="VL12" s="18"/>
      <c r="VM12" s="18"/>
      <c r="VN12" s="18"/>
      <c r="VO12" s="18"/>
      <c r="VP12" s="18"/>
      <c r="VQ12" s="18"/>
      <c r="VR12" s="18"/>
      <c r="VS12" s="18"/>
      <c r="VT12" s="18"/>
      <c r="VU12" s="18"/>
      <c r="VV12" s="18"/>
      <c r="VW12" s="18"/>
      <c r="VX12" s="18"/>
      <c r="VY12" s="18"/>
      <c r="VZ12" s="18"/>
      <c r="WA12" s="18"/>
      <c r="WB12" s="18"/>
      <c r="WC12" s="18"/>
      <c r="WD12" s="18"/>
      <c r="WE12" s="18"/>
      <c r="WF12" s="18"/>
      <c r="WG12" s="18"/>
      <c r="WH12" s="18"/>
      <c r="WI12" s="18"/>
      <c r="WJ12" s="18"/>
      <c r="WK12" s="18"/>
      <c r="WL12" s="18"/>
      <c r="WM12" s="18"/>
      <c r="WN12" s="18"/>
      <c r="WO12" s="18"/>
      <c r="WP12" s="18"/>
      <c r="WQ12" s="18"/>
      <c r="WR12" s="18"/>
      <c r="WS12" s="18"/>
      <c r="WT12" s="18"/>
      <c r="WU12" s="18"/>
      <c r="WV12" s="18"/>
      <c r="WW12" s="18"/>
      <c r="WX12" s="18"/>
      <c r="WY12" s="18"/>
      <c r="WZ12" s="18"/>
      <c r="XA12" s="18"/>
      <c r="XB12" s="18"/>
      <c r="XC12" s="18"/>
      <c r="XD12" s="18"/>
      <c r="XE12" s="18"/>
      <c r="XF12" s="18"/>
      <c r="XG12" s="18"/>
      <c r="XH12" s="18"/>
      <c r="XI12" s="18"/>
      <c r="XJ12" s="18"/>
      <c r="XK12" s="18"/>
      <c r="XL12" s="18"/>
      <c r="XM12" s="18"/>
      <c r="XN12" s="18"/>
      <c r="XO12" s="18"/>
      <c r="XP12" s="18"/>
      <c r="XQ12" s="18"/>
      <c r="XR12" s="18"/>
      <c r="XS12" s="18"/>
      <c r="XT12" s="18"/>
      <c r="XU12" s="18"/>
      <c r="XV12" s="18"/>
      <c r="XW12" s="18"/>
      <c r="XX12" s="18"/>
      <c r="XY12" s="18"/>
      <c r="XZ12" s="18"/>
      <c r="YA12" s="18"/>
      <c r="YB12" s="18"/>
      <c r="YC12" s="18"/>
      <c r="YD12" s="18"/>
      <c r="YE12" s="18"/>
      <c r="YF12" s="18"/>
      <c r="YG12" s="18"/>
      <c r="YH12" s="18"/>
      <c r="YI12" s="18"/>
      <c r="YJ12" s="18"/>
      <c r="YK12" s="18"/>
      <c r="YL12" s="18"/>
      <c r="YM12" s="18"/>
      <c r="YN12" s="18"/>
      <c r="YO12" s="18"/>
      <c r="YP12" s="18"/>
      <c r="YQ12" s="18"/>
      <c r="YR12" s="18"/>
      <c r="YS12" s="18"/>
      <c r="YT12" s="18"/>
      <c r="YU12" s="18"/>
      <c r="YV12" s="18"/>
      <c r="YW12" s="18"/>
      <c r="YX12" s="18"/>
      <c r="YY12" s="18"/>
      <c r="YZ12" s="18"/>
      <c r="ZA12" s="18"/>
      <c r="ZB12" s="18"/>
      <c r="ZC12" s="18"/>
      <c r="ZD12" s="18"/>
      <c r="ZE12" s="18"/>
      <c r="ZF12" s="18"/>
      <c r="ZG12" s="18"/>
      <c r="ZH12" s="18"/>
      <c r="ZI12" s="18"/>
      <c r="ZJ12" s="18"/>
      <c r="ZK12" s="18"/>
      <c r="ZL12" s="18"/>
      <c r="ZM12" s="18"/>
      <c r="ZN12" s="18"/>
      <c r="ZO12" s="18"/>
      <c r="ZP12" s="18"/>
      <c r="ZQ12" s="18"/>
      <c r="ZR12" s="18"/>
      <c r="ZS12" s="18"/>
      <c r="ZT12" s="18"/>
      <c r="ZU12" s="18"/>
      <c r="ZV12" s="18"/>
      <c r="ZW12" s="18"/>
      <c r="ZX12" s="18"/>
      <c r="ZY12" s="18"/>
      <c r="ZZ12" s="18"/>
      <c r="AAA12" s="18"/>
      <c r="AAB12" s="18"/>
      <c r="AAC12" s="18"/>
      <c r="AAD12" s="18"/>
      <c r="AAE12" s="18"/>
      <c r="AAF12" s="18"/>
      <c r="AAG12" s="18"/>
      <c r="AAH12" s="18"/>
      <c r="AAI12" s="18"/>
      <c r="AAJ12" s="18"/>
      <c r="AAK12" s="18"/>
      <c r="AAL12" s="18"/>
      <c r="AAM12" s="18"/>
      <c r="AAN12" s="18"/>
      <c r="AAO12" s="18"/>
      <c r="AAP12" s="18"/>
      <c r="AAQ12" s="18"/>
      <c r="AAR12" s="18"/>
      <c r="AAS12" s="18"/>
      <c r="AAT12" s="18"/>
      <c r="AAU12" s="18"/>
      <c r="AAV12" s="18"/>
      <c r="AAW12" s="18"/>
      <c r="AAX12" s="18"/>
      <c r="AAY12" s="18"/>
      <c r="AAZ12" s="18"/>
      <c r="ABA12" s="18"/>
      <c r="ABB12" s="18"/>
      <c r="ABC12" s="18"/>
      <c r="ABD12" s="18"/>
      <c r="ABE12" s="18"/>
      <c r="ABF12" s="18"/>
      <c r="ABG12" s="18"/>
      <c r="ABH12" s="18"/>
      <c r="ABI12" s="18"/>
      <c r="ABJ12" s="18"/>
      <c r="ABK12" s="18"/>
      <c r="ABL12" s="18"/>
      <c r="ABM12" s="18"/>
      <c r="ABN12" s="18"/>
      <c r="ABO12" s="18"/>
      <c r="ABP12" s="18"/>
      <c r="ABQ12" s="18"/>
      <c r="ABR12" s="18"/>
      <c r="ABS12" s="18"/>
      <c r="ABT12" s="18"/>
      <c r="ABU12" s="18"/>
      <c r="ABV12" s="18"/>
      <c r="ABW12" s="18"/>
      <c r="ABX12" s="18"/>
      <c r="ABY12" s="18"/>
      <c r="ABZ12" s="18"/>
      <c r="ACA12" s="18"/>
      <c r="ACB12" s="18"/>
      <c r="ACC12" s="18"/>
      <c r="ACD12" s="18"/>
      <c r="ACE12" s="18"/>
      <c r="ACF12" s="18"/>
      <c r="ACG12" s="18"/>
      <c r="ACH12" s="18"/>
      <c r="ACI12" s="18"/>
      <c r="ACJ12" s="18"/>
      <c r="ACK12" s="18"/>
      <c r="ACL12" s="18"/>
      <c r="ACM12" s="18"/>
      <c r="ACN12" s="18"/>
      <c r="ACO12" s="18"/>
      <c r="ACP12" s="18"/>
      <c r="ACQ12" s="18"/>
      <c r="ACR12" s="18"/>
      <c r="ACS12" s="18"/>
      <c r="ACT12" s="18"/>
      <c r="ACU12" s="18"/>
      <c r="ACV12" s="18"/>
      <c r="ACW12" s="18"/>
      <c r="ACX12" s="18"/>
      <c r="ACY12" s="18"/>
      <c r="ACZ12" s="18"/>
      <c r="ADA12" s="18"/>
      <c r="ADB12" s="18"/>
      <c r="ADC12" s="18"/>
      <c r="ADD12" s="18"/>
      <c r="ADE12" s="18"/>
      <c r="ADF12" s="18"/>
      <c r="ADG12" s="18"/>
      <c r="ADH12" s="18"/>
      <c r="ADI12" s="18"/>
      <c r="ADJ12" s="18"/>
      <c r="ADK12" s="18"/>
      <c r="ADL12" s="18"/>
      <c r="ADM12" s="18"/>
      <c r="ADN12" s="18"/>
      <c r="ADO12" s="18"/>
      <c r="ADP12" s="18"/>
      <c r="ADQ12" s="18"/>
      <c r="ADR12" s="18"/>
      <c r="ADS12" s="18"/>
      <c r="ADT12" s="18"/>
      <c r="ADU12" s="18"/>
      <c r="ADV12" s="18"/>
      <c r="ADW12" s="18"/>
      <c r="ADX12" s="18"/>
      <c r="ADY12" s="18"/>
      <c r="ADZ12" s="18"/>
      <c r="AEA12" s="18"/>
      <c r="AEB12" s="18"/>
      <c r="AEC12" s="18"/>
      <c r="AED12" s="18"/>
      <c r="AEE12" s="18"/>
      <c r="AEF12" s="18"/>
      <c r="AEG12" s="18"/>
      <c r="AEH12" s="18"/>
      <c r="AEI12" s="18"/>
      <c r="AEJ12" s="18"/>
      <c r="AEK12" s="18"/>
      <c r="AEL12" s="18"/>
      <c r="AEM12" s="18"/>
      <c r="AEN12" s="18"/>
      <c r="AEO12" s="18"/>
      <c r="AEP12" s="18"/>
      <c r="AEQ12" s="18"/>
      <c r="AER12" s="18"/>
      <c r="AES12" s="18"/>
      <c r="AET12" s="18"/>
      <c r="AEU12" s="18"/>
      <c r="AEV12" s="18"/>
      <c r="AEW12" s="18"/>
      <c r="AEX12" s="18"/>
      <c r="AEY12" s="18"/>
      <c r="AEZ12" s="18"/>
      <c r="AFA12" s="18"/>
      <c r="AFB12" s="18"/>
      <c r="AFC12" s="18"/>
      <c r="AFD12" s="18"/>
      <c r="AFE12" s="18"/>
      <c r="AFF12" s="18"/>
      <c r="AFG12" s="18"/>
      <c r="AFH12" s="18"/>
      <c r="AFI12" s="18"/>
      <c r="AFJ12" s="18"/>
      <c r="AFK12" s="18"/>
      <c r="AFL12" s="18"/>
      <c r="AFM12" s="18"/>
      <c r="AFN12" s="18"/>
      <c r="AFO12" s="18"/>
      <c r="AFP12" s="18"/>
      <c r="AFQ12" s="18"/>
      <c r="AFR12" s="18"/>
      <c r="AFS12" s="18"/>
      <c r="AFT12" s="18"/>
      <c r="AFU12" s="18"/>
      <c r="AFV12" s="18"/>
      <c r="AFW12" s="18"/>
      <c r="AFX12" s="18"/>
      <c r="AFY12" s="18"/>
      <c r="AFZ12" s="18"/>
      <c r="AGA12" s="18"/>
      <c r="AGB12" s="18"/>
      <c r="AGC12" s="18"/>
      <c r="AGD12" s="18"/>
      <c r="AGE12" s="18"/>
      <c r="AGF12" s="18"/>
      <c r="AGG12" s="18"/>
      <c r="AGH12" s="18"/>
      <c r="AGI12" s="18"/>
      <c r="AGJ12" s="18"/>
      <c r="AGK12" s="18"/>
      <c r="AGL12" s="18"/>
      <c r="AGM12" s="18"/>
      <c r="AGN12" s="18"/>
      <c r="AGO12" s="18"/>
      <c r="AGP12" s="18"/>
      <c r="AGQ12" s="18"/>
      <c r="AGR12" s="18"/>
      <c r="AGS12" s="18"/>
      <c r="AGT12" s="18"/>
      <c r="AGU12" s="18"/>
      <c r="AGV12" s="18"/>
      <c r="AGW12" s="18"/>
      <c r="AGX12" s="18"/>
      <c r="AGY12" s="18"/>
      <c r="AGZ12" s="18"/>
      <c r="AHA12" s="18"/>
      <c r="AHB12" s="18"/>
      <c r="AHC12" s="18"/>
      <c r="AHD12" s="18"/>
      <c r="AHE12" s="18"/>
      <c r="AHF12" s="18"/>
      <c r="AHG12" s="18"/>
      <c r="AHH12" s="18"/>
      <c r="AHI12" s="18"/>
      <c r="AHJ12" s="18"/>
      <c r="AHK12" s="18"/>
      <c r="AHL12" s="18"/>
      <c r="AHM12" s="18"/>
      <c r="AHN12" s="18"/>
      <c r="AHO12" s="18"/>
      <c r="AHP12" s="18"/>
      <c r="AHQ12" s="18"/>
      <c r="AHR12" s="18"/>
      <c r="AHS12" s="18"/>
      <c r="AHT12" s="18"/>
      <c r="AHU12" s="18"/>
      <c r="AHV12" s="18"/>
      <c r="AHW12" s="18"/>
      <c r="AHX12" s="18"/>
      <c r="AHY12" s="18"/>
      <c r="AHZ12" s="18"/>
      <c r="AIA12" s="18"/>
      <c r="AIB12" s="18"/>
      <c r="AIC12" s="18"/>
      <c r="AID12" s="18"/>
      <c r="AIE12" s="18"/>
      <c r="AIF12" s="18"/>
      <c r="AIG12" s="18"/>
      <c r="AIH12" s="18"/>
      <c r="AII12" s="18"/>
      <c r="AIJ12" s="18"/>
      <c r="AIK12" s="18"/>
      <c r="AIL12" s="18"/>
      <c r="AIM12" s="18"/>
      <c r="AIN12" s="18"/>
      <c r="AIO12" s="18"/>
      <c r="AIP12" s="18"/>
      <c r="AIQ12" s="18"/>
      <c r="AIR12" s="18"/>
      <c r="AIS12" s="18"/>
      <c r="AIT12" s="18"/>
      <c r="AIU12" s="18"/>
      <c r="AIV12" s="18"/>
      <c r="AIW12" s="18"/>
      <c r="AIX12" s="18"/>
      <c r="AIY12" s="18"/>
      <c r="AIZ12" s="18"/>
      <c r="AJA12" s="18"/>
      <c r="AJB12" s="18"/>
      <c r="AJC12" s="18"/>
      <c r="AJD12" s="18"/>
      <c r="AJE12" s="18"/>
      <c r="AJF12" s="18"/>
      <c r="AJG12" s="18"/>
      <c r="AJH12" s="18"/>
      <c r="AJI12" s="18"/>
      <c r="AJJ12" s="18"/>
      <c r="AJK12" s="18"/>
      <c r="AJL12" s="18"/>
      <c r="AJM12" s="18"/>
      <c r="AJN12" s="18"/>
      <c r="AJO12" s="18"/>
      <c r="AJP12" s="18"/>
      <c r="AJQ12" s="18"/>
      <c r="AJR12" s="18"/>
      <c r="AJS12" s="18"/>
      <c r="AJT12" s="18"/>
      <c r="AJU12" s="18"/>
      <c r="AJV12" s="18"/>
      <c r="AJW12" s="18"/>
      <c r="AJX12" s="18"/>
      <c r="AJY12" s="18"/>
      <c r="AJZ12" s="18"/>
      <c r="AKA12" s="18"/>
      <c r="AKB12" s="18"/>
      <c r="AKC12" s="18"/>
      <c r="AKD12" s="18"/>
      <c r="AKE12" s="18"/>
      <c r="AKF12" s="18"/>
      <c r="AKG12" s="18"/>
      <c r="AKH12" s="18"/>
      <c r="AKI12" s="18"/>
      <c r="AKJ12" s="18"/>
      <c r="AKK12" s="18"/>
      <c r="AKL12" s="18"/>
      <c r="AKM12" s="18"/>
      <c r="AKN12" s="18"/>
      <c r="AKO12" s="18"/>
      <c r="AKP12" s="18"/>
      <c r="AKQ12" s="18"/>
      <c r="AKR12" s="18"/>
      <c r="AKS12" s="18"/>
      <c r="AKT12" s="18"/>
      <c r="AKU12" s="18"/>
      <c r="AKV12" s="18"/>
      <c r="AKW12" s="18"/>
      <c r="AKX12" s="18"/>
      <c r="AKY12" s="18"/>
      <c r="AKZ12" s="18"/>
      <c r="ALA12" s="18"/>
      <c r="ALB12" s="18"/>
      <c r="ALC12" s="18"/>
      <c r="ALD12" s="18"/>
      <c r="ALE12" s="18"/>
      <c r="ALF12" s="18"/>
      <c r="ALG12" s="18"/>
      <c r="ALH12" s="18"/>
      <c r="ALI12" s="18"/>
      <c r="ALJ12" s="18"/>
      <c r="ALK12" s="18"/>
      <c r="ALL12" s="18"/>
      <c r="ALM12" s="18"/>
      <c r="ALN12" s="18"/>
      <c r="ALO12" s="18"/>
      <c r="ALP12" s="18"/>
      <c r="ALQ12" s="18"/>
      <c r="ALR12" s="18"/>
      <c r="ALS12" s="18"/>
      <c r="ALT12" s="18"/>
      <c r="ALU12" s="18"/>
      <c r="ALV12" s="18"/>
      <c r="ALW12" s="18"/>
      <c r="ALX12" s="18"/>
      <c r="ALY12" s="18"/>
      <c r="ALZ12" s="18"/>
      <c r="AMA12" s="18"/>
      <c r="AMB12" s="18"/>
      <c r="AMC12" s="18"/>
      <c r="AMD12" s="18"/>
      <c r="AME12" s="18"/>
      <c r="AMF12" s="18"/>
      <c r="AMG12" s="18"/>
      <c r="AMH12" s="18"/>
      <c r="AMI12" s="18"/>
      <c r="AMJ12" s="18"/>
    </row>
    <row r="13" customFormat="false" ht="12.75" hidden="false" customHeight="false" outlineLevel="0" collapsed="false">
      <c r="A13" s="14"/>
      <c r="B13" s="14"/>
      <c r="C13" s="17" t="s">
        <v>25</v>
      </c>
      <c r="D13" s="14"/>
      <c r="E13" s="14"/>
      <c r="F13" s="14"/>
      <c r="G13" s="14"/>
      <c r="H13" s="14" t="s">
        <v>26</v>
      </c>
      <c r="I13" s="14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16"/>
      <c r="AK13" s="16"/>
      <c r="AL13" s="16"/>
      <c r="AM13" s="16"/>
      <c r="AN13" s="16"/>
      <c r="AO13" s="16"/>
      <c r="AP13" s="16"/>
      <c r="AQ13" s="16"/>
      <c r="AR13" s="16"/>
      <c r="AS13" s="16"/>
      <c r="AT13" s="16"/>
      <c r="AU13" s="16"/>
      <c r="AV13" s="16"/>
      <c r="AW13" s="16"/>
      <c r="AX13" s="16"/>
      <c r="AY13" s="16"/>
      <c r="AZ13" s="16"/>
      <c r="BA13" s="16"/>
      <c r="BB13" s="16"/>
      <c r="BC13" s="16"/>
      <c r="BD13" s="16"/>
      <c r="BE13" s="16"/>
      <c r="BF13" s="16"/>
      <c r="BG13" s="16"/>
      <c r="BH13" s="16"/>
      <c r="BI13" s="16"/>
      <c r="BJ13" s="16"/>
      <c r="BK13" s="16"/>
      <c r="BL13" s="16"/>
      <c r="BM13" s="18"/>
      <c r="BN13" s="18"/>
      <c r="BO13" s="18"/>
      <c r="BP13" s="18"/>
      <c r="BQ13" s="18"/>
      <c r="BR13" s="18"/>
      <c r="BS13" s="18"/>
      <c r="BT13" s="18"/>
      <c r="BU13" s="18"/>
      <c r="BV13" s="18"/>
      <c r="BW13" s="18"/>
      <c r="BX13" s="18"/>
      <c r="BY13" s="18"/>
      <c r="BZ13" s="18"/>
      <c r="CA13" s="18"/>
      <c r="CB13" s="18"/>
      <c r="CC13" s="18"/>
      <c r="CD13" s="18"/>
      <c r="CE13" s="18"/>
      <c r="CF13" s="18"/>
      <c r="CG13" s="18"/>
      <c r="CH13" s="18"/>
      <c r="CI13" s="18"/>
      <c r="CJ13" s="18"/>
      <c r="CK13" s="18"/>
      <c r="CL13" s="18"/>
      <c r="CM13" s="18"/>
      <c r="CN13" s="18"/>
      <c r="CO13" s="18"/>
      <c r="CP13" s="18"/>
      <c r="CQ13" s="18"/>
      <c r="CR13" s="18"/>
      <c r="CS13" s="18"/>
      <c r="CT13" s="18"/>
      <c r="CU13" s="18"/>
      <c r="CV13" s="18"/>
      <c r="CW13" s="18"/>
      <c r="CX13" s="18"/>
      <c r="CY13" s="18"/>
      <c r="CZ13" s="18"/>
      <c r="DA13" s="18"/>
      <c r="DB13" s="18"/>
      <c r="DC13" s="18"/>
      <c r="DD13" s="18"/>
      <c r="DE13" s="18"/>
      <c r="DF13" s="18"/>
      <c r="DG13" s="18"/>
      <c r="DH13" s="18"/>
      <c r="DI13" s="18"/>
      <c r="DJ13" s="18"/>
      <c r="DK13" s="18"/>
      <c r="DL13" s="18"/>
      <c r="DM13" s="18"/>
      <c r="DN13" s="18"/>
      <c r="DO13" s="18"/>
      <c r="DP13" s="18"/>
      <c r="DQ13" s="18"/>
      <c r="DR13" s="18"/>
      <c r="DS13" s="18"/>
      <c r="DT13" s="18"/>
      <c r="DU13" s="18"/>
      <c r="DV13" s="18"/>
      <c r="DW13" s="18"/>
      <c r="DX13" s="18"/>
      <c r="DY13" s="18"/>
      <c r="DZ13" s="18"/>
      <c r="EA13" s="18"/>
      <c r="EB13" s="18"/>
      <c r="EC13" s="18"/>
      <c r="ED13" s="18"/>
      <c r="EE13" s="18"/>
      <c r="EF13" s="18"/>
      <c r="EG13" s="18"/>
      <c r="EH13" s="18"/>
      <c r="EI13" s="18"/>
      <c r="EJ13" s="18"/>
      <c r="EK13" s="18"/>
      <c r="EL13" s="18"/>
      <c r="EM13" s="18"/>
      <c r="EN13" s="18"/>
      <c r="EO13" s="18"/>
      <c r="EP13" s="18"/>
      <c r="EQ13" s="18"/>
      <c r="ER13" s="18"/>
      <c r="ES13" s="18"/>
      <c r="ET13" s="18"/>
      <c r="EU13" s="18"/>
      <c r="EV13" s="18"/>
      <c r="EW13" s="18"/>
      <c r="EX13" s="18"/>
      <c r="EY13" s="18"/>
      <c r="EZ13" s="18"/>
      <c r="FA13" s="18"/>
      <c r="FB13" s="18"/>
      <c r="FC13" s="18"/>
      <c r="FD13" s="18"/>
      <c r="FE13" s="18"/>
      <c r="FF13" s="18"/>
      <c r="FG13" s="18"/>
      <c r="FH13" s="18"/>
      <c r="FI13" s="18"/>
      <c r="FJ13" s="18"/>
      <c r="FK13" s="18"/>
      <c r="FL13" s="18"/>
      <c r="FM13" s="18"/>
      <c r="FN13" s="18"/>
      <c r="FO13" s="18"/>
      <c r="FP13" s="18"/>
      <c r="FQ13" s="18"/>
      <c r="FR13" s="18"/>
      <c r="FS13" s="18"/>
      <c r="FT13" s="18"/>
      <c r="FU13" s="18"/>
      <c r="FV13" s="18"/>
      <c r="FW13" s="18"/>
      <c r="FX13" s="18"/>
      <c r="FY13" s="18"/>
      <c r="FZ13" s="18"/>
      <c r="GA13" s="18"/>
      <c r="GB13" s="18"/>
      <c r="GC13" s="18"/>
      <c r="GD13" s="18"/>
      <c r="GE13" s="18"/>
      <c r="GF13" s="18"/>
      <c r="GG13" s="18"/>
      <c r="GH13" s="18"/>
      <c r="GI13" s="18"/>
      <c r="GJ13" s="18"/>
      <c r="GK13" s="18"/>
      <c r="GL13" s="18"/>
      <c r="GM13" s="18"/>
      <c r="GN13" s="18"/>
      <c r="GO13" s="18"/>
      <c r="GP13" s="18"/>
      <c r="GQ13" s="18"/>
      <c r="GR13" s="18"/>
      <c r="GS13" s="18"/>
      <c r="GT13" s="18"/>
      <c r="GU13" s="18"/>
      <c r="GV13" s="18"/>
      <c r="GW13" s="18"/>
      <c r="GX13" s="18"/>
      <c r="GY13" s="18"/>
      <c r="GZ13" s="18"/>
      <c r="HA13" s="18"/>
      <c r="HB13" s="18"/>
      <c r="HC13" s="18"/>
      <c r="HD13" s="18"/>
      <c r="HE13" s="18"/>
      <c r="HF13" s="18"/>
      <c r="HG13" s="18"/>
      <c r="HH13" s="18"/>
      <c r="HI13" s="18"/>
      <c r="HJ13" s="18"/>
      <c r="HK13" s="18"/>
      <c r="HL13" s="18"/>
      <c r="HM13" s="18"/>
      <c r="HN13" s="18"/>
      <c r="HO13" s="18"/>
      <c r="HP13" s="18"/>
      <c r="HQ13" s="18"/>
      <c r="HR13" s="18"/>
      <c r="HS13" s="18"/>
      <c r="HT13" s="18"/>
      <c r="HU13" s="18"/>
      <c r="HV13" s="18"/>
      <c r="HW13" s="18"/>
      <c r="HX13" s="18"/>
      <c r="HY13" s="18"/>
      <c r="HZ13" s="18"/>
      <c r="IA13" s="18"/>
      <c r="IB13" s="18"/>
      <c r="IC13" s="18"/>
      <c r="ID13" s="18"/>
      <c r="IE13" s="18"/>
      <c r="IF13" s="18"/>
      <c r="IG13" s="18"/>
      <c r="IH13" s="18"/>
      <c r="II13" s="18"/>
      <c r="IJ13" s="18"/>
      <c r="IK13" s="18"/>
      <c r="IL13" s="18"/>
      <c r="IM13" s="18"/>
      <c r="IN13" s="18"/>
      <c r="IO13" s="18"/>
      <c r="IP13" s="18"/>
      <c r="IQ13" s="18"/>
      <c r="IR13" s="18"/>
      <c r="IS13" s="18"/>
      <c r="IT13" s="18"/>
      <c r="IU13" s="18"/>
      <c r="IV13" s="18"/>
      <c r="IW13" s="18"/>
      <c r="IX13" s="18"/>
      <c r="IY13" s="18"/>
      <c r="IZ13" s="18"/>
      <c r="JA13" s="18"/>
      <c r="JB13" s="18"/>
      <c r="JC13" s="18"/>
      <c r="JD13" s="18"/>
      <c r="JE13" s="18"/>
      <c r="JF13" s="18"/>
      <c r="JG13" s="18"/>
      <c r="JH13" s="18"/>
      <c r="JI13" s="18"/>
      <c r="JJ13" s="18"/>
      <c r="JK13" s="18"/>
      <c r="JL13" s="18"/>
      <c r="JM13" s="18"/>
      <c r="JN13" s="18"/>
      <c r="JO13" s="18"/>
      <c r="JP13" s="18"/>
      <c r="JQ13" s="18"/>
      <c r="JR13" s="18"/>
      <c r="JS13" s="18"/>
      <c r="JT13" s="18"/>
      <c r="JU13" s="18"/>
      <c r="JV13" s="18"/>
      <c r="JW13" s="18"/>
      <c r="JX13" s="18"/>
      <c r="JY13" s="18"/>
      <c r="JZ13" s="18"/>
      <c r="KA13" s="18"/>
      <c r="KB13" s="18"/>
      <c r="KC13" s="18"/>
      <c r="KD13" s="18"/>
      <c r="KE13" s="18"/>
      <c r="KF13" s="18"/>
      <c r="KG13" s="18"/>
      <c r="KH13" s="18"/>
      <c r="KI13" s="18"/>
      <c r="KJ13" s="18"/>
      <c r="KK13" s="18"/>
      <c r="KL13" s="18"/>
      <c r="KM13" s="18"/>
      <c r="KN13" s="18"/>
      <c r="KO13" s="18"/>
      <c r="KP13" s="18"/>
      <c r="KQ13" s="18"/>
      <c r="KR13" s="18"/>
      <c r="KS13" s="18"/>
      <c r="KT13" s="18"/>
      <c r="KU13" s="18"/>
      <c r="KV13" s="18"/>
      <c r="KW13" s="18"/>
      <c r="KX13" s="18"/>
      <c r="KY13" s="18"/>
      <c r="KZ13" s="18"/>
      <c r="LA13" s="18"/>
      <c r="LB13" s="18"/>
      <c r="LC13" s="18"/>
      <c r="LD13" s="18"/>
      <c r="LE13" s="18"/>
      <c r="LF13" s="18"/>
      <c r="LG13" s="18"/>
      <c r="LH13" s="18"/>
      <c r="LI13" s="18"/>
      <c r="LJ13" s="18"/>
      <c r="LK13" s="18"/>
      <c r="LL13" s="18"/>
      <c r="LM13" s="18"/>
      <c r="LN13" s="18"/>
      <c r="LO13" s="18"/>
      <c r="LP13" s="18"/>
      <c r="LQ13" s="18"/>
      <c r="LR13" s="18"/>
      <c r="LS13" s="18"/>
      <c r="LT13" s="18"/>
      <c r="LU13" s="18"/>
      <c r="LV13" s="18"/>
      <c r="LW13" s="18"/>
      <c r="LX13" s="18"/>
      <c r="LY13" s="18"/>
      <c r="LZ13" s="18"/>
      <c r="MA13" s="18"/>
      <c r="MB13" s="18"/>
      <c r="MC13" s="18"/>
      <c r="MD13" s="18"/>
      <c r="ME13" s="18"/>
      <c r="MF13" s="18"/>
      <c r="MG13" s="18"/>
      <c r="MH13" s="18"/>
      <c r="MI13" s="18"/>
      <c r="MJ13" s="18"/>
      <c r="MK13" s="18"/>
      <c r="ML13" s="18"/>
      <c r="MM13" s="18"/>
      <c r="MN13" s="18"/>
      <c r="MO13" s="18"/>
      <c r="MP13" s="18"/>
      <c r="MQ13" s="18"/>
      <c r="MR13" s="18"/>
      <c r="MS13" s="18"/>
      <c r="MT13" s="18"/>
      <c r="MU13" s="18"/>
      <c r="MV13" s="18"/>
      <c r="MW13" s="18"/>
      <c r="MX13" s="18"/>
      <c r="MY13" s="18"/>
      <c r="MZ13" s="18"/>
      <c r="NA13" s="18"/>
      <c r="NB13" s="18"/>
      <c r="NC13" s="18"/>
      <c r="ND13" s="18"/>
      <c r="NE13" s="18"/>
      <c r="NF13" s="18"/>
      <c r="NG13" s="18"/>
      <c r="NH13" s="18"/>
      <c r="NI13" s="18"/>
      <c r="NJ13" s="18"/>
      <c r="NK13" s="18"/>
      <c r="NL13" s="18"/>
      <c r="NM13" s="18"/>
      <c r="NN13" s="18"/>
      <c r="NO13" s="18"/>
      <c r="NP13" s="18"/>
      <c r="NQ13" s="18"/>
      <c r="NR13" s="18"/>
      <c r="NS13" s="18"/>
      <c r="NT13" s="18"/>
      <c r="NU13" s="18"/>
      <c r="NV13" s="18"/>
      <c r="NW13" s="18"/>
      <c r="NX13" s="18"/>
      <c r="NY13" s="18"/>
      <c r="NZ13" s="18"/>
      <c r="OA13" s="18"/>
      <c r="OB13" s="18"/>
      <c r="OC13" s="18"/>
      <c r="OD13" s="18"/>
      <c r="OE13" s="18"/>
      <c r="OF13" s="18"/>
      <c r="OG13" s="18"/>
      <c r="OH13" s="18"/>
      <c r="OI13" s="18"/>
      <c r="OJ13" s="18"/>
      <c r="OK13" s="18"/>
      <c r="OL13" s="18"/>
      <c r="OM13" s="18"/>
      <c r="ON13" s="18"/>
      <c r="OO13" s="18"/>
      <c r="OP13" s="18"/>
      <c r="OQ13" s="18"/>
      <c r="OR13" s="18"/>
      <c r="OS13" s="18"/>
      <c r="OT13" s="18"/>
      <c r="OU13" s="18"/>
      <c r="OV13" s="18"/>
      <c r="OW13" s="18"/>
      <c r="OX13" s="18"/>
      <c r="OY13" s="18"/>
      <c r="OZ13" s="18"/>
      <c r="PA13" s="18"/>
      <c r="PB13" s="18"/>
      <c r="PC13" s="18"/>
      <c r="PD13" s="18"/>
      <c r="PE13" s="18"/>
      <c r="PF13" s="18"/>
      <c r="PG13" s="18"/>
      <c r="PH13" s="18"/>
      <c r="PI13" s="18"/>
      <c r="PJ13" s="18"/>
      <c r="PK13" s="18"/>
      <c r="PL13" s="18"/>
      <c r="PM13" s="18"/>
      <c r="PN13" s="18"/>
      <c r="PO13" s="18"/>
      <c r="PP13" s="18"/>
      <c r="PQ13" s="18"/>
      <c r="PR13" s="18"/>
      <c r="PS13" s="18"/>
      <c r="PT13" s="18"/>
      <c r="PU13" s="18"/>
      <c r="PV13" s="18"/>
      <c r="PW13" s="18"/>
      <c r="PX13" s="18"/>
      <c r="PY13" s="18"/>
      <c r="PZ13" s="18"/>
      <c r="QA13" s="18"/>
      <c r="QB13" s="18"/>
      <c r="QC13" s="18"/>
      <c r="QD13" s="18"/>
      <c r="QE13" s="18"/>
      <c r="QF13" s="18"/>
      <c r="QG13" s="18"/>
      <c r="QH13" s="18"/>
      <c r="QI13" s="18"/>
      <c r="QJ13" s="18"/>
      <c r="QK13" s="18"/>
      <c r="QL13" s="18"/>
      <c r="QM13" s="18"/>
      <c r="QN13" s="18"/>
      <c r="QO13" s="18"/>
      <c r="QP13" s="18"/>
      <c r="QQ13" s="18"/>
      <c r="QR13" s="18"/>
      <c r="QS13" s="18"/>
      <c r="QT13" s="18"/>
      <c r="QU13" s="18"/>
      <c r="QV13" s="18"/>
      <c r="QW13" s="18"/>
      <c r="QX13" s="18"/>
      <c r="QY13" s="18"/>
      <c r="QZ13" s="18"/>
      <c r="RA13" s="18"/>
      <c r="RB13" s="18"/>
      <c r="RC13" s="18"/>
      <c r="RD13" s="18"/>
      <c r="RE13" s="18"/>
      <c r="RF13" s="18"/>
      <c r="RG13" s="18"/>
      <c r="RH13" s="18"/>
      <c r="RI13" s="18"/>
      <c r="RJ13" s="18"/>
      <c r="RK13" s="18"/>
      <c r="RL13" s="18"/>
      <c r="RM13" s="18"/>
      <c r="RN13" s="18"/>
      <c r="RO13" s="18"/>
      <c r="RP13" s="18"/>
      <c r="RQ13" s="18"/>
      <c r="RR13" s="18"/>
      <c r="RS13" s="18"/>
      <c r="RT13" s="18"/>
      <c r="RU13" s="18"/>
      <c r="RV13" s="18"/>
      <c r="RW13" s="18"/>
      <c r="RX13" s="18"/>
      <c r="RY13" s="18"/>
      <c r="RZ13" s="18"/>
      <c r="SA13" s="18"/>
      <c r="SB13" s="18"/>
      <c r="SC13" s="18"/>
      <c r="SD13" s="18"/>
      <c r="SE13" s="18"/>
      <c r="SF13" s="18"/>
      <c r="SG13" s="18"/>
      <c r="SH13" s="18"/>
      <c r="SI13" s="18"/>
      <c r="SJ13" s="18"/>
      <c r="SK13" s="18"/>
      <c r="SL13" s="18"/>
      <c r="SM13" s="18"/>
      <c r="SN13" s="18"/>
      <c r="SO13" s="18"/>
      <c r="SP13" s="18"/>
      <c r="SQ13" s="18"/>
      <c r="SR13" s="18"/>
      <c r="SS13" s="18"/>
      <c r="ST13" s="18"/>
      <c r="SU13" s="18"/>
      <c r="SV13" s="18"/>
      <c r="SW13" s="18"/>
      <c r="SX13" s="18"/>
      <c r="SY13" s="18"/>
      <c r="SZ13" s="18"/>
      <c r="TA13" s="18"/>
      <c r="TB13" s="18"/>
      <c r="TC13" s="18"/>
      <c r="TD13" s="18"/>
      <c r="TE13" s="18"/>
      <c r="TF13" s="18"/>
      <c r="TG13" s="18"/>
      <c r="TH13" s="18"/>
      <c r="TI13" s="18"/>
      <c r="TJ13" s="18"/>
      <c r="TK13" s="18"/>
      <c r="TL13" s="18"/>
      <c r="TM13" s="18"/>
      <c r="TN13" s="18"/>
      <c r="TO13" s="18"/>
      <c r="TP13" s="18"/>
      <c r="TQ13" s="18"/>
      <c r="TR13" s="18"/>
      <c r="TS13" s="18"/>
      <c r="TT13" s="18"/>
      <c r="TU13" s="18"/>
      <c r="TV13" s="18"/>
      <c r="TW13" s="18"/>
      <c r="TX13" s="18"/>
      <c r="TY13" s="18"/>
      <c r="TZ13" s="18"/>
      <c r="UA13" s="18"/>
      <c r="UB13" s="18"/>
      <c r="UC13" s="18"/>
      <c r="UD13" s="18"/>
      <c r="UE13" s="18"/>
      <c r="UF13" s="18"/>
      <c r="UG13" s="18"/>
      <c r="UH13" s="18"/>
      <c r="UI13" s="18"/>
      <c r="UJ13" s="18"/>
      <c r="UK13" s="18"/>
      <c r="UL13" s="18"/>
      <c r="UM13" s="18"/>
      <c r="UN13" s="18"/>
      <c r="UO13" s="18"/>
      <c r="UP13" s="18"/>
      <c r="UQ13" s="18"/>
      <c r="UR13" s="18"/>
      <c r="US13" s="18"/>
      <c r="UT13" s="18"/>
      <c r="UU13" s="18"/>
      <c r="UV13" s="18"/>
      <c r="UW13" s="18"/>
      <c r="UX13" s="18"/>
      <c r="UY13" s="18"/>
      <c r="UZ13" s="18"/>
      <c r="VA13" s="18"/>
      <c r="VB13" s="18"/>
      <c r="VC13" s="18"/>
      <c r="VD13" s="18"/>
      <c r="VE13" s="18"/>
      <c r="VF13" s="18"/>
      <c r="VG13" s="18"/>
      <c r="VH13" s="18"/>
      <c r="VI13" s="18"/>
      <c r="VJ13" s="18"/>
      <c r="VK13" s="18"/>
      <c r="VL13" s="18"/>
      <c r="VM13" s="18"/>
      <c r="VN13" s="18"/>
      <c r="VO13" s="18"/>
      <c r="VP13" s="18"/>
      <c r="VQ13" s="18"/>
      <c r="VR13" s="18"/>
      <c r="VS13" s="18"/>
      <c r="VT13" s="18"/>
      <c r="VU13" s="18"/>
      <c r="VV13" s="18"/>
      <c r="VW13" s="18"/>
      <c r="VX13" s="18"/>
      <c r="VY13" s="18"/>
      <c r="VZ13" s="18"/>
      <c r="WA13" s="18"/>
      <c r="WB13" s="18"/>
      <c r="WC13" s="18"/>
      <c r="WD13" s="18"/>
      <c r="WE13" s="18"/>
      <c r="WF13" s="18"/>
      <c r="WG13" s="18"/>
      <c r="WH13" s="18"/>
      <c r="WI13" s="18"/>
      <c r="WJ13" s="18"/>
      <c r="WK13" s="18"/>
      <c r="WL13" s="18"/>
      <c r="WM13" s="18"/>
      <c r="WN13" s="18"/>
      <c r="WO13" s="18"/>
      <c r="WP13" s="18"/>
      <c r="WQ13" s="18"/>
      <c r="WR13" s="18"/>
      <c r="WS13" s="18"/>
      <c r="WT13" s="18"/>
      <c r="WU13" s="18"/>
      <c r="WV13" s="18"/>
      <c r="WW13" s="18"/>
      <c r="WX13" s="18"/>
      <c r="WY13" s="18"/>
      <c r="WZ13" s="18"/>
      <c r="XA13" s="18"/>
      <c r="XB13" s="18"/>
      <c r="XC13" s="18"/>
      <c r="XD13" s="18"/>
      <c r="XE13" s="18"/>
      <c r="XF13" s="18"/>
      <c r="XG13" s="18"/>
      <c r="XH13" s="18"/>
      <c r="XI13" s="18"/>
      <c r="XJ13" s="18"/>
      <c r="XK13" s="18"/>
      <c r="XL13" s="18"/>
      <c r="XM13" s="18"/>
      <c r="XN13" s="18"/>
      <c r="XO13" s="18"/>
      <c r="XP13" s="18"/>
      <c r="XQ13" s="18"/>
      <c r="XR13" s="18"/>
      <c r="XS13" s="18"/>
      <c r="XT13" s="18"/>
      <c r="XU13" s="18"/>
      <c r="XV13" s="18"/>
      <c r="XW13" s="18"/>
      <c r="XX13" s="18"/>
      <c r="XY13" s="18"/>
      <c r="XZ13" s="18"/>
      <c r="YA13" s="18"/>
      <c r="YB13" s="18"/>
      <c r="YC13" s="18"/>
      <c r="YD13" s="18"/>
      <c r="YE13" s="18"/>
      <c r="YF13" s="18"/>
      <c r="YG13" s="18"/>
      <c r="YH13" s="18"/>
      <c r="YI13" s="18"/>
      <c r="YJ13" s="18"/>
      <c r="YK13" s="18"/>
      <c r="YL13" s="18"/>
      <c r="YM13" s="18"/>
      <c r="YN13" s="18"/>
      <c r="YO13" s="18"/>
      <c r="YP13" s="18"/>
      <c r="YQ13" s="18"/>
      <c r="YR13" s="18"/>
      <c r="YS13" s="18"/>
      <c r="YT13" s="18"/>
      <c r="YU13" s="18"/>
      <c r="YV13" s="18"/>
      <c r="YW13" s="18"/>
      <c r="YX13" s="18"/>
      <c r="YY13" s="18"/>
      <c r="YZ13" s="18"/>
      <c r="ZA13" s="18"/>
      <c r="ZB13" s="18"/>
      <c r="ZC13" s="18"/>
      <c r="ZD13" s="18"/>
      <c r="ZE13" s="18"/>
      <c r="ZF13" s="18"/>
      <c r="ZG13" s="18"/>
      <c r="ZH13" s="18"/>
      <c r="ZI13" s="18"/>
      <c r="ZJ13" s="18"/>
      <c r="ZK13" s="18"/>
      <c r="ZL13" s="18"/>
      <c r="ZM13" s="18"/>
      <c r="ZN13" s="18"/>
      <c r="ZO13" s="18"/>
      <c r="ZP13" s="18"/>
      <c r="ZQ13" s="18"/>
      <c r="ZR13" s="18"/>
      <c r="ZS13" s="18"/>
      <c r="ZT13" s="18"/>
      <c r="ZU13" s="18"/>
      <c r="ZV13" s="18"/>
      <c r="ZW13" s="18"/>
      <c r="ZX13" s="18"/>
      <c r="ZY13" s="18"/>
      <c r="ZZ13" s="18"/>
      <c r="AAA13" s="18"/>
      <c r="AAB13" s="18"/>
      <c r="AAC13" s="18"/>
      <c r="AAD13" s="18"/>
      <c r="AAE13" s="18"/>
      <c r="AAF13" s="18"/>
      <c r="AAG13" s="18"/>
      <c r="AAH13" s="18"/>
      <c r="AAI13" s="18"/>
      <c r="AAJ13" s="18"/>
      <c r="AAK13" s="18"/>
      <c r="AAL13" s="18"/>
      <c r="AAM13" s="18"/>
      <c r="AAN13" s="18"/>
      <c r="AAO13" s="18"/>
      <c r="AAP13" s="18"/>
      <c r="AAQ13" s="18"/>
      <c r="AAR13" s="18"/>
      <c r="AAS13" s="18"/>
      <c r="AAT13" s="18"/>
      <c r="AAU13" s="18"/>
      <c r="AAV13" s="18"/>
      <c r="AAW13" s="18"/>
      <c r="AAX13" s="18"/>
      <c r="AAY13" s="18"/>
      <c r="AAZ13" s="18"/>
      <c r="ABA13" s="18"/>
      <c r="ABB13" s="18"/>
      <c r="ABC13" s="18"/>
      <c r="ABD13" s="18"/>
      <c r="ABE13" s="18"/>
      <c r="ABF13" s="18"/>
      <c r="ABG13" s="18"/>
      <c r="ABH13" s="18"/>
      <c r="ABI13" s="18"/>
      <c r="ABJ13" s="18"/>
      <c r="ABK13" s="18"/>
      <c r="ABL13" s="18"/>
      <c r="ABM13" s="18"/>
      <c r="ABN13" s="18"/>
      <c r="ABO13" s="18"/>
      <c r="ABP13" s="18"/>
      <c r="ABQ13" s="18"/>
      <c r="ABR13" s="18"/>
      <c r="ABS13" s="18"/>
      <c r="ABT13" s="18"/>
      <c r="ABU13" s="18"/>
      <c r="ABV13" s="18"/>
      <c r="ABW13" s="18"/>
      <c r="ABX13" s="18"/>
      <c r="ABY13" s="18"/>
      <c r="ABZ13" s="18"/>
      <c r="ACA13" s="18"/>
      <c r="ACB13" s="18"/>
      <c r="ACC13" s="18"/>
      <c r="ACD13" s="18"/>
      <c r="ACE13" s="18"/>
      <c r="ACF13" s="18"/>
      <c r="ACG13" s="18"/>
      <c r="ACH13" s="18"/>
      <c r="ACI13" s="18"/>
      <c r="ACJ13" s="18"/>
      <c r="ACK13" s="18"/>
      <c r="ACL13" s="18"/>
      <c r="ACM13" s="18"/>
      <c r="ACN13" s="18"/>
      <c r="ACO13" s="18"/>
      <c r="ACP13" s="18"/>
      <c r="ACQ13" s="18"/>
      <c r="ACR13" s="18"/>
      <c r="ACS13" s="18"/>
      <c r="ACT13" s="18"/>
      <c r="ACU13" s="18"/>
      <c r="ACV13" s="18"/>
      <c r="ACW13" s="18"/>
      <c r="ACX13" s="18"/>
      <c r="ACY13" s="18"/>
      <c r="ACZ13" s="18"/>
      <c r="ADA13" s="18"/>
      <c r="ADB13" s="18"/>
      <c r="ADC13" s="18"/>
      <c r="ADD13" s="18"/>
      <c r="ADE13" s="18"/>
      <c r="ADF13" s="18"/>
      <c r="ADG13" s="18"/>
      <c r="ADH13" s="18"/>
      <c r="ADI13" s="18"/>
      <c r="ADJ13" s="18"/>
      <c r="ADK13" s="18"/>
      <c r="ADL13" s="18"/>
      <c r="ADM13" s="18"/>
      <c r="ADN13" s="18"/>
      <c r="ADO13" s="18"/>
      <c r="ADP13" s="18"/>
      <c r="ADQ13" s="18"/>
      <c r="ADR13" s="18"/>
      <c r="ADS13" s="18"/>
      <c r="ADT13" s="18"/>
      <c r="ADU13" s="18"/>
      <c r="ADV13" s="18"/>
      <c r="ADW13" s="18"/>
      <c r="ADX13" s="18"/>
      <c r="ADY13" s="18"/>
      <c r="ADZ13" s="18"/>
      <c r="AEA13" s="18"/>
      <c r="AEB13" s="18"/>
      <c r="AEC13" s="18"/>
      <c r="AED13" s="18"/>
      <c r="AEE13" s="18"/>
      <c r="AEF13" s="18"/>
      <c r="AEG13" s="18"/>
      <c r="AEH13" s="18"/>
      <c r="AEI13" s="18"/>
      <c r="AEJ13" s="18"/>
      <c r="AEK13" s="18"/>
      <c r="AEL13" s="18"/>
      <c r="AEM13" s="18"/>
      <c r="AEN13" s="18"/>
      <c r="AEO13" s="18"/>
      <c r="AEP13" s="18"/>
      <c r="AEQ13" s="18"/>
      <c r="AER13" s="18"/>
      <c r="AES13" s="18"/>
      <c r="AET13" s="18"/>
      <c r="AEU13" s="18"/>
      <c r="AEV13" s="18"/>
      <c r="AEW13" s="18"/>
      <c r="AEX13" s="18"/>
      <c r="AEY13" s="18"/>
      <c r="AEZ13" s="18"/>
      <c r="AFA13" s="18"/>
      <c r="AFB13" s="18"/>
      <c r="AFC13" s="18"/>
      <c r="AFD13" s="18"/>
      <c r="AFE13" s="18"/>
      <c r="AFF13" s="18"/>
      <c r="AFG13" s="18"/>
      <c r="AFH13" s="18"/>
      <c r="AFI13" s="18"/>
      <c r="AFJ13" s="18"/>
      <c r="AFK13" s="18"/>
      <c r="AFL13" s="18"/>
      <c r="AFM13" s="18"/>
      <c r="AFN13" s="18"/>
      <c r="AFO13" s="18"/>
      <c r="AFP13" s="18"/>
      <c r="AFQ13" s="18"/>
      <c r="AFR13" s="18"/>
      <c r="AFS13" s="18"/>
      <c r="AFT13" s="18"/>
      <c r="AFU13" s="18"/>
      <c r="AFV13" s="18"/>
      <c r="AFW13" s="18"/>
      <c r="AFX13" s="18"/>
      <c r="AFY13" s="18"/>
      <c r="AFZ13" s="18"/>
      <c r="AGA13" s="18"/>
      <c r="AGB13" s="18"/>
      <c r="AGC13" s="18"/>
      <c r="AGD13" s="18"/>
      <c r="AGE13" s="18"/>
      <c r="AGF13" s="18"/>
      <c r="AGG13" s="18"/>
      <c r="AGH13" s="18"/>
      <c r="AGI13" s="18"/>
      <c r="AGJ13" s="18"/>
      <c r="AGK13" s="18"/>
      <c r="AGL13" s="18"/>
      <c r="AGM13" s="18"/>
      <c r="AGN13" s="18"/>
      <c r="AGO13" s="18"/>
      <c r="AGP13" s="18"/>
      <c r="AGQ13" s="18"/>
      <c r="AGR13" s="18"/>
      <c r="AGS13" s="18"/>
      <c r="AGT13" s="18"/>
      <c r="AGU13" s="18"/>
      <c r="AGV13" s="18"/>
      <c r="AGW13" s="18"/>
      <c r="AGX13" s="18"/>
      <c r="AGY13" s="18"/>
      <c r="AGZ13" s="18"/>
      <c r="AHA13" s="18"/>
      <c r="AHB13" s="18"/>
      <c r="AHC13" s="18"/>
      <c r="AHD13" s="18"/>
      <c r="AHE13" s="18"/>
      <c r="AHF13" s="18"/>
      <c r="AHG13" s="18"/>
      <c r="AHH13" s="18"/>
      <c r="AHI13" s="18"/>
      <c r="AHJ13" s="18"/>
      <c r="AHK13" s="18"/>
      <c r="AHL13" s="18"/>
      <c r="AHM13" s="18"/>
      <c r="AHN13" s="18"/>
      <c r="AHO13" s="18"/>
      <c r="AHP13" s="18"/>
      <c r="AHQ13" s="18"/>
      <c r="AHR13" s="18"/>
      <c r="AHS13" s="18"/>
      <c r="AHT13" s="18"/>
      <c r="AHU13" s="18"/>
      <c r="AHV13" s="18"/>
      <c r="AHW13" s="18"/>
      <c r="AHX13" s="18"/>
      <c r="AHY13" s="18"/>
      <c r="AHZ13" s="18"/>
      <c r="AIA13" s="18"/>
      <c r="AIB13" s="18"/>
      <c r="AIC13" s="18"/>
      <c r="AID13" s="18"/>
      <c r="AIE13" s="18"/>
      <c r="AIF13" s="18"/>
      <c r="AIG13" s="18"/>
      <c r="AIH13" s="18"/>
      <c r="AII13" s="18"/>
      <c r="AIJ13" s="18"/>
      <c r="AIK13" s="18"/>
      <c r="AIL13" s="18"/>
      <c r="AIM13" s="18"/>
      <c r="AIN13" s="18"/>
      <c r="AIO13" s="18"/>
      <c r="AIP13" s="18"/>
      <c r="AIQ13" s="18"/>
      <c r="AIR13" s="18"/>
      <c r="AIS13" s="18"/>
      <c r="AIT13" s="18"/>
      <c r="AIU13" s="18"/>
      <c r="AIV13" s="18"/>
      <c r="AIW13" s="18"/>
      <c r="AIX13" s="18"/>
      <c r="AIY13" s="18"/>
      <c r="AIZ13" s="18"/>
      <c r="AJA13" s="18"/>
      <c r="AJB13" s="18"/>
      <c r="AJC13" s="18"/>
      <c r="AJD13" s="18"/>
      <c r="AJE13" s="18"/>
      <c r="AJF13" s="18"/>
      <c r="AJG13" s="18"/>
      <c r="AJH13" s="18"/>
      <c r="AJI13" s="18"/>
      <c r="AJJ13" s="18"/>
      <c r="AJK13" s="18"/>
      <c r="AJL13" s="18"/>
      <c r="AJM13" s="18"/>
      <c r="AJN13" s="18"/>
      <c r="AJO13" s="18"/>
      <c r="AJP13" s="18"/>
      <c r="AJQ13" s="18"/>
      <c r="AJR13" s="18"/>
      <c r="AJS13" s="18"/>
      <c r="AJT13" s="18"/>
      <c r="AJU13" s="18"/>
      <c r="AJV13" s="18"/>
      <c r="AJW13" s="18"/>
      <c r="AJX13" s="18"/>
      <c r="AJY13" s="18"/>
      <c r="AJZ13" s="18"/>
      <c r="AKA13" s="18"/>
      <c r="AKB13" s="18"/>
      <c r="AKC13" s="18"/>
      <c r="AKD13" s="18"/>
      <c r="AKE13" s="18"/>
      <c r="AKF13" s="18"/>
      <c r="AKG13" s="18"/>
      <c r="AKH13" s="18"/>
      <c r="AKI13" s="18"/>
      <c r="AKJ13" s="18"/>
      <c r="AKK13" s="18"/>
      <c r="AKL13" s="18"/>
      <c r="AKM13" s="18"/>
      <c r="AKN13" s="18"/>
      <c r="AKO13" s="18"/>
      <c r="AKP13" s="18"/>
      <c r="AKQ13" s="18"/>
      <c r="AKR13" s="18"/>
      <c r="AKS13" s="18"/>
      <c r="AKT13" s="18"/>
      <c r="AKU13" s="18"/>
      <c r="AKV13" s="18"/>
      <c r="AKW13" s="18"/>
      <c r="AKX13" s="18"/>
      <c r="AKY13" s="18"/>
      <c r="AKZ13" s="18"/>
      <c r="ALA13" s="18"/>
      <c r="ALB13" s="18"/>
      <c r="ALC13" s="18"/>
      <c r="ALD13" s="18"/>
      <c r="ALE13" s="18"/>
      <c r="ALF13" s="18"/>
      <c r="ALG13" s="18"/>
      <c r="ALH13" s="18"/>
      <c r="ALI13" s="18"/>
      <c r="ALJ13" s="18"/>
      <c r="ALK13" s="18"/>
      <c r="ALL13" s="18"/>
      <c r="ALM13" s="18"/>
      <c r="ALN13" s="18"/>
      <c r="ALO13" s="18"/>
      <c r="ALP13" s="18"/>
      <c r="ALQ13" s="18"/>
      <c r="ALR13" s="18"/>
      <c r="ALS13" s="18"/>
      <c r="ALT13" s="18"/>
      <c r="ALU13" s="18"/>
      <c r="ALV13" s="18"/>
      <c r="ALW13" s="18"/>
      <c r="ALX13" s="18"/>
      <c r="ALY13" s="18"/>
      <c r="ALZ13" s="18"/>
      <c r="AMA13" s="18"/>
      <c r="AMB13" s="18"/>
      <c r="AMC13" s="18"/>
      <c r="AMD13" s="18"/>
      <c r="AME13" s="18"/>
      <c r="AMF13" s="18"/>
      <c r="AMG13" s="18"/>
      <c r="AMH13" s="18"/>
      <c r="AMI13" s="18"/>
      <c r="AMJ13" s="18"/>
    </row>
    <row r="14" customFormat="false" ht="12.75" hidden="false" customHeight="false" outlineLevel="0" collapsed="false">
      <c r="A14" s="14"/>
      <c r="B14" s="14"/>
      <c r="C14" s="19" t="s">
        <v>27</v>
      </c>
      <c r="D14" s="14"/>
      <c r="E14" s="14"/>
      <c r="F14" s="14"/>
      <c r="G14" s="14"/>
      <c r="H14" s="14"/>
      <c r="I14" s="14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</row>
    <row r="15" customFormat="false" ht="12.75" hidden="false" customHeight="false" outlineLevel="0" collapsed="false">
      <c r="A15" s="14"/>
      <c r="B15" s="14"/>
      <c r="C15" s="17" t="s">
        <v>28</v>
      </c>
      <c r="D15" s="14"/>
      <c r="E15" s="14"/>
      <c r="F15" s="14"/>
      <c r="G15" s="14"/>
      <c r="H15" s="14"/>
      <c r="I15" s="14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</row>
    <row r="16" customFormat="false" ht="12.75" hidden="false" customHeight="false" outlineLevel="0" collapsed="false">
      <c r="A16" s="14"/>
      <c r="B16" s="14"/>
      <c r="C16" s="17" t="s">
        <v>29</v>
      </c>
      <c r="D16" s="14"/>
      <c r="E16" s="14"/>
      <c r="F16" s="14"/>
      <c r="G16" s="14"/>
      <c r="H16" s="14"/>
      <c r="I16" s="14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</row>
    <row r="17" customFormat="false" ht="12.75" hidden="false" customHeight="false" outlineLevel="0" collapsed="false">
      <c r="A17" s="14"/>
      <c r="B17" s="14"/>
      <c r="C17" s="17" t="s">
        <v>30</v>
      </c>
      <c r="D17" s="14"/>
      <c r="E17" s="14"/>
      <c r="F17" s="14"/>
      <c r="G17" s="14"/>
      <c r="H17" s="14"/>
      <c r="I17" s="14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</row>
    <row r="18" s="20" customFormat="true" ht="12.75" hidden="false" customHeight="false" outlineLevel="0" collapsed="false">
      <c r="A18" s="14"/>
      <c r="B18" s="14"/>
      <c r="C18" s="17" t="s">
        <v>31</v>
      </c>
      <c r="D18" s="14"/>
      <c r="E18" s="14"/>
      <c r="F18" s="14" t="s">
        <v>32</v>
      </c>
      <c r="G18" s="14"/>
      <c r="H18" s="14" t="s">
        <v>33</v>
      </c>
      <c r="I18" s="14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  <c r="BK18" s="5"/>
      <c r="BL18" s="5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  <c r="IS18" s="1"/>
      <c r="IT18" s="1"/>
      <c r="IU18" s="1"/>
      <c r="IV18" s="1"/>
      <c r="IW18" s="1"/>
      <c r="IX18" s="1"/>
      <c r="IY18" s="1"/>
      <c r="IZ18" s="1"/>
      <c r="JA18" s="1"/>
      <c r="JB18" s="1"/>
      <c r="JC18" s="1"/>
      <c r="JD18" s="1"/>
      <c r="JE18" s="1"/>
      <c r="JF18" s="1"/>
      <c r="JG18" s="1"/>
      <c r="JH18" s="1"/>
      <c r="JI18" s="1"/>
      <c r="JJ18" s="1"/>
      <c r="JK18" s="1"/>
      <c r="JL18" s="1"/>
      <c r="JM18" s="1"/>
      <c r="JN18" s="1"/>
      <c r="JO18" s="1"/>
      <c r="JP18" s="1"/>
      <c r="JQ18" s="1"/>
      <c r="JR18" s="1"/>
      <c r="JS18" s="1"/>
      <c r="JT18" s="1"/>
      <c r="JU18" s="1"/>
      <c r="JV18" s="1"/>
      <c r="JW18" s="1"/>
      <c r="JX18" s="1"/>
      <c r="JY18" s="1"/>
      <c r="JZ18" s="1"/>
      <c r="KA18" s="1"/>
      <c r="KB18" s="1"/>
      <c r="KC18" s="1"/>
      <c r="KD18" s="1"/>
      <c r="KE18" s="1"/>
      <c r="KF18" s="1"/>
      <c r="KG18" s="1"/>
      <c r="KH18" s="1"/>
      <c r="KI18" s="1"/>
      <c r="KJ18" s="1"/>
      <c r="KK18" s="1"/>
      <c r="KL18" s="1"/>
      <c r="KM18" s="1"/>
      <c r="KN18" s="1"/>
      <c r="KO18" s="1"/>
      <c r="KP18" s="1"/>
      <c r="KQ18" s="1"/>
      <c r="KR18" s="1"/>
      <c r="KS18" s="1"/>
      <c r="KT18" s="1"/>
      <c r="KU18" s="1"/>
      <c r="KV18" s="1"/>
      <c r="KW18" s="1"/>
      <c r="KX18" s="1"/>
      <c r="KY18" s="1"/>
      <c r="KZ18" s="1"/>
      <c r="LA18" s="1"/>
      <c r="LB18" s="1"/>
      <c r="LC18" s="1"/>
      <c r="LD18" s="1"/>
      <c r="LE18" s="1"/>
      <c r="LF18" s="1"/>
      <c r="LG18" s="1"/>
      <c r="LH18" s="1"/>
      <c r="LI18" s="1"/>
      <c r="LJ18" s="1"/>
      <c r="LK18" s="1"/>
      <c r="LL18" s="1"/>
      <c r="LM18" s="1"/>
      <c r="LN18" s="1"/>
      <c r="LO18" s="1"/>
      <c r="LP18" s="1"/>
      <c r="LQ18" s="1"/>
      <c r="LR18" s="1"/>
      <c r="LS18" s="1"/>
      <c r="LT18" s="1"/>
      <c r="LU18" s="1"/>
      <c r="LV18" s="1"/>
      <c r="LW18" s="1"/>
      <c r="LX18" s="1"/>
      <c r="LY18" s="1"/>
      <c r="LZ18" s="1"/>
      <c r="MA18" s="1"/>
      <c r="MB18" s="1"/>
      <c r="MC18" s="1"/>
      <c r="MD18" s="1"/>
      <c r="ME18" s="1"/>
      <c r="MF18" s="1"/>
      <c r="MG18" s="1"/>
      <c r="MH18" s="1"/>
      <c r="MI18" s="1"/>
      <c r="MJ18" s="1"/>
      <c r="MK18" s="1"/>
      <c r="ML18" s="1"/>
      <c r="MM18" s="1"/>
      <c r="MN18" s="1"/>
      <c r="MO18" s="1"/>
      <c r="MP18" s="1"/>
      <c r="MQ18" s="1"/>
      <c r="MR18" s="1"/>
      <c r="MS18" s="1"/>
      <c r="MT18" s="1"/>
      <c r="MU18" s="1"/>
      <c r="MV18" s="1"/>
      <c r="MW18" s="1"/>
      <c r="MX18" s="1"/>
      <c r="MY18" s="1"/>
      <c r="MZ18" s="1"/>
      <c r="NA18" s="1"/>
      <c r="NB18" s="1"/>
      <c r="NC18" s="1"/>
      <c r="ND18" s="1"/>
      <c r="NE18" s="1"/>
      <c r="NF18" s="1"/>
      <c r="NG18" s="1"/>
      <c r="NH18" s="1"/>
      <c r="NI18" s="1"/>
      <c r="NJ18" s="1"/>
      <c r="NK18" s="1"/>
      <c r="NL18" s="1"/>
      <c r="NM18" s="1"/>
      <c r="NN18" s="1"/>
      <c r="NO18" s="1"/>
      <c r="NP18" s="1"/>
      <c r="NQ18" s="1"/>
      <c r="NR18" s="1"/>
      <c r="NS18" s="1"/>
      <c r="NT18" s="1"/>
      <c r="NU18" s="1"/>
      <c r="NV18" s="1"/>
      <c r="NW18" s="1"/>
      <c r="NX18" s="1"/>
      <c r="NY18" s="1"/>
      <c r="NZ18" s="1"/>
      <c r="OA18" s="1"/>
      <c r="OB18" s="1"/>
      <c r="OC18" s="1"/>
      <c r="OD18" s="1"/>
      <c r="OE18" s="1"/>
      <c r="OF18" s="1"/>
      <c r="OG18" s="1"/>
      <c r="OH18" s="1"/>
      <c r="OI18" s="1"/>
      <c r="OJ18" s="1"/>
      <c r="OK18" s="1"/>
      <c r="OL18" s="1"/>
      <c r="OM18" s="1"/>
      <c r="ON18" s="1"/>
      <c r="OO18" s="1"/>
      <c r="OP18" s="1"/>
      <c r="OQ18" s="1"/>
      <c r="OR18" s="1"/>
      <c r="OS18" s="1"/>
      <c r="OT18" s="1"/>
      <c r="OU18" s="1"/>
      <c r="OV18" s="1"/>
      <c r="OW18" s="1"/>
      <c r="OX18" s="1"/>
      <c r="OY18" s="1"/>
      <c r="OZ18" s="1"/>
      <c r="PA18" s="1"/>
      <c r="PB18" s="1"/>
      <c r="PC18" s="1"/>
      <c r="PD18" s="1"/>
      <c r="PE18" s="1"/>
      <c r="PF18" s="1"/>
      <c r="PG18" s="1"/>
      <c r="PH18" s="1"/>
      <c r="PI18" s="1"/>
      <c r="PJ18" s="1"/>
      <c r="PK18" s="1"/>
      <c r="PL18" s="1"/>
      <c r="PM18" s="1"/>
      <c r="PN18" s="1"/>
      <c r="PO18" s="1"/>
      <c r="PP18" s="1"/>
      <c r="PQ18" s="1"/>
      <c r="PR18" s="1"/>
      <c r="PS18" s="1"/>
      <c r="PT18" s="1"/>
      <c r="PU18" s="1"/>
      <c r="PV18" s="1"/>
      <c r="PW18" s="1"/>
      <c r="PX18" s="1"/>
      <c r="PY18" s="1"/>
      <c r="PZ18" s="1"/>
      <c r="QA18" s="1"/>
      <c r="QB18" s="1"/>
      <c r="QC18" s="1"/>
      <c r="QD18" s="1"/>
      <c r="QE18" s="1"/>
      <c r="QF18" s="1"/>
      <c r="QG18" s="1"/>
      <c r="QH18" s="1"/>
      <c r="QI18" s="1"/>
      <c r="QJ18" s="1"/>
      <c r="QK18" s="1"/>
      <c r="QL18" s="1"/>
      <c r="QM18" s="1"/>
      <c r="QN18" s="1"/>
      <c r="QO18" s="1"/>
      <c r="QP18" s="1"/>
      <c r="QQ18" s="1"/>
      <c r="QR18" s="1"/>
      <c r="QS18" s="1"/>
      <c r="QT18" s="1"/>
      <c r="QU18" s="1"/>
      <c r="QV18" s="1"/>
      <c r="QW18" s="1"/>
      <c r="QX18" s="1"/>
      <c r="QY18" s="1"/>
      <c r="QZ18" s="1"/>
      <c r="RA18" s="1"/>
      <c r="RB18" s="1"/>
      <c r="RC18" s="1"/>
      <c r="RD18" s="1"/>
      <c r="RE18" s="1"/>
      <c r="RF18" s="1"/>
      <c r="RG18" s="1"/>
      <c r="RH18" s="1"/>
      <c r="RI18" s="1"/>
      <c r="RJ18" s="1"/>
      <c r="RK18" s="1"/>
      <c r="RL18" s="1"/>
      <c r="RM18" s="1"/>
      <c r="RN18" s="1"/>
      <c r="RO18" s="1"/>
      <c r="RP18" s="1"/>
      <c r="RQ18" s="1"/>
      <c r="RR18" s="1"/>
      <c r="RS18" s="1"/>
      <c r="RT18" s="1"/>
      <c r="RU18" s="1"/>
      <c r="RV18" s="1"/>
      <c r="RW18" s="1"/>
      <c r="RX18" s="1"/>
      <c r="RY18" s="1"/>
      <c r="RZ18" s="1"/>
      <c r="SA18" s="1"/>
      <c r="SB18" s="1"/>
      <c r="SC18" s="1"/>
      <c r="SD18" s="1"/>
      <c r="SE18" s="1"/>
      <c r="SF18" s="1"/>
      <c r="SG18" s="1"/>
      <c r="SH18" s="1"/>
      <c r="SI18" s="1"/>
      <c r="SJ18" s="1"/>
      <c r="SK18" s="1"/>
      <c r="SL18" s="1"/>
      <c r="SM18" s="1"/>
      <c r="SN18" s="1"/>
      <c r="SO18" s="1"/>
      <c r="SP18" s="1"/>
      <c r="SQ18" s="1"/>
      <c r="SR18" s="1"/>
      <c r="SS18" s="1"/>
      <c r="ST18" s="1"/>
      <c r="SU18" s="1"/>
      <c r="SV18" s="1"/>
      <c r="SW18" s="1"/>
      <c r="SX18" s="1"/>
      <c r="SY18" s="1"/>
      <c r="SZ18" s="1"/>
      <c r="TA18" s="1"/>
      <c r="TB18" s="1"/>
      <c r="TC18" s="1"/>
      <c r="TD18" s="1"/>
      <c r="TE18" s="1"/>
      <c r="TF18" s="1"/>
      <c r="TG18" s="1"/>
      <c r="TH18" s="1"/>
      <c r="TI18" s="1"/>
      <c r="TJ18" s="1"/>
      <c r="TK18" s="1"/>
      <c r="TL18" s="1"/>
      <c r="TM18" s="1"/>
      <c r="TN18" s="1"/>
      <c r="TO18" s="1"/>
      <c r="TP18" s="1"/>
      <c r="TQ18" s="1"/>
      <c r="TR18" s="1"/>
      <c r="TS18" s="1"/>
      <c r="TT18" s="1"/>
      <c r="TU18" s="1"/>
      <c r="TV18" s="1"/>
      <c r="TW18" s="1"/>
      <c r="TX18" s="1"/>
      <c r="TY18" s="1"/>
      <c r="TZ18" s="1"/>
      <c r="UA18" s="1"/>
      <c r="UB18" s="1"/>
      <c r="UC18" s="1"/>
      <c r="UD18" s="1"/>
      <c r="UE18" s="1"/>
      <c r="UF18" s="1"/>
      <c r="UG18" s="1"/>
      <c r="UH18" s="1"/>
      <c r="UI18" s="1"/>
      <c r="UJ18" s="1"/>
      <c r="UK18" s="1"/>
      <c r="UL18" s="1"/>
      <c r="UM18" s="1"/>
      <c r="UN18" s="1"/>
      <c r="UO18" s="1"/>
      <c r="UP18" s="1"/>
      <c r="UQ18" s="1"/>
      <c r="UR18" s="1"/>
      <c r="US18" s="1"/>
      <c r="UT18" s="1"/>
      <c r="UU18" s="1"/>
      <c r="UV18" s="1"/>
      <c r="UW18" s="1"/>
      <c r="UX18" s="1"/>
      <c r="UY18" s="1"/>
      <c r="UZ18" s="1"/>
      <c r="VA18" s="1"/>
      <c r="VB18" s="1"/>
      <c r="VC18" s="1"/>
      <c r="VD18" s="1"/>
      <c r="VE18" s="1"/>
      <c r="VF18" s="1"/>
      <c r="VG18" s="1"/>
      <c r="VH18" s="1"/>
      <c r="VI18" s="1"/>
      <c r="VJ18" s="1"/>
      <c r="VK18" s="1"/>
      <c r="VL18" s="1"/>
      <c r="VM18" s="1"/>
      <c r="VN18" s="1"/>
      <c r="VO18" s="1"/>
      <c r="VP18" s="1"/>
      <c r="VQ18" s="1"/>
      <c r="VR18" s="1"/>
      <c r="VS18" s="1"/>
      <c r="VT18" s="1"/>
      <c r="VU18" s="1"/>
      <c r="VV18" s="1"/>
      <c r="VW18" s="1"/>
      <c r="VX18" s="1"/>
      <c r="VY18" s="1"/>
      <c r="VZ18" s="1"/>
      <c r="WA18" s="1"/>
      <c r="WB18" s="1"/>
      <c r="WC18" s="1"/>
      <c r="WD18" s="1"/>
      <c r="WE18" s="1"/>
      <c r="WF18" s="1"/>
      <c r="WG18" s="1"/>
      <c r="WH18" s="1"/>
      <c r="WI18" s="1"/>
      <c r="WJ18" s="1"/>
      <c r="WK18" s="1"/>
      <c r="WL18" s="1"/>
      <c r="WM18" s="1"/>
      <c r="WN18" s="1"/>
      <c r="WO18" s="1"/>
      <c r="WP18" s="1"/>
      <c r="WQ18" s="1"/>
      <c r="WR18" s="1"/>
      <c r="WS18" s="1"/>
      <c r="WT18" s="1"/>
      <c r="WU18" s="1"/>
      <c r="WV18" s="1"/>
      <c r="WW18" s="1"/>
      <c r="WX18" s="1"/>
      <c r="WY18" s="1"/>
      <c r="WZ18" s="1"/>
      <c r="XA18" s="1"/>
      <c r="XB18" s="1"/>
      <c r="XC18" s="1"/>
      <c r="XD18" s="1"/>
      <c r="XE18" s="1"/>
      <c r="XF18" s="1"/>
      <c r="XG18" s="1"/>
      <c r="XH18" s="1"/>
      <c r="XI18" s="1"/>
      <c r="XJ18" s="1"/>
      <c r="XK18" s="1"/>
      <c r="XL18" s="1"/>
      <c r="XM18" s="1"/>
      <c r="XN18" s="1"/>
      <c r="XO18" s="1"/>
      <c r="XP18" s="1"/>
      <c r="XQ18" s="1"/>
      <c r="XR18" s="1"/>
      <c r="XS18" s="1"/>
      <c r="XT18" s="1"/>
      <c r="XU18" s="1"/>
      <c r="XV18" s="1"/>
      <c r="XW18" s="1"/>
      <c r="XX18" s="1"/>
      <c r="XY18" s="1"/>
      <c r="XZ18" s="1"/>
      <c r="YA18" s="1"/>
      <c r="YB18" s="1"/>
      <c r="YC18" s="1"/>
      <c r="YD18" s="1"/>
      <c r="YE18" s="1"/>
      <c r="YF18" s="1"/>
      <c r="YG18" s="1"/>
      <c r="YH18" s="1"/>
      <c r="YI18" s="1"/>
      <c r="YJ18" s="1"/>
      <c r="YK18" s="1"/>
      <c r="YL18" s="1"/>
      <c r="YM18" s="1"/>
      <c r="YN18" s="1"/>
      <c r="YO18" s="1"/>
      <c r="YP18" s="1"/>
      <c r="YQ18" s="1"/>
      <c r="YR18" s="1"/>
      <c r="YS18" s="1"/>
      <c r="YT18" s="1"/>
      <c r="YU18" s="1"/>
      <c r="YV18" s="1"/>
      <c r="YW18" s="1"/>
      <c r="YX18" s="1"/>
      <c r="YY18" s="1"/>
      <c r="YZ18" s="1"/>
      <c r="ZA18" s="1"/>
      <c r="ZB18" s="1"/>
      <c r="ZC18" s="1"/>
      <c r="ZD18" s="1"/>
      <c r="ZE18" s="1"/>
      <c r="ZF18" s="1"/>
      <c r="ZG18" s="1"/>
      <c r="ZH18" s="1"/>
      <c r="ZI18" s="1"/>
      <c r="ZJ18" s="1"/>
      <c r="ZK18" s="1"/>
      <c r="ZL18" s="1"/>
      <c r="ZM18" s="1"/>
      <c r="ZN18" s="1"/>
      <c r="ZO18" s="1"/>
      <c r="ZP18" s="1"/>
      <c r="ZQ18" s="1"/>
      <c r="ZR18" s="1"/>
      <c r="ZS18" s="1"/>
      <c r="ZT18" s="1"/>
      <c r="ZU18" s="1"/>
      <c r="ZV18" s="1"/>
      <c r="ZW18" s="1"/>
      <c r="ZX18" s="1"/>
      <c r="ZY18" s="1"/>
      <c r="ZZ18" s="1"/>
      <c r="AAA18" s="1"/>
      <c r="AAB18" s="1"/>
      <c r="AAC18" s="1"/>
      <c r="AAD18" s="1"/>
      <c r="AAE18" s="1"/>
      <c r="AAF18" s="1"/>
      <c r="AAG18" s="1"/>
      <c r="AAH18" s="1"/>
      <c r="AAI18" s="1"/>
      <c r="AAJ18" s="1"/>
      <c r="AAK18" s="1"/>
      <c r="AAL18" s="1"/>
      <c r="AAM18" s="1"/>
      <c r="AAN18" s="1"/>
      <c r="AAO18" s="1"/>
      <c r="AAP18" s="1"/>
      <c r="AAQ18" s="1"/>
      <c r="AAR18" s="1"/>
      <c r="AAS18" s="1"/>
      <c r="AAT18" s="1"/>
      <c r="AAU18" s="1"/>
      <c r="AAV18" s="1"/>
      <c r="AAW18" s="1"/>
      <c r="AAX18" s="1"/>
      <c r="AAY18" s="1"/>
      <c r="AAZ18" s="1"/>
      <c r="ABA18" s="1"/>
      <c r="ABB18" s="1"/>
      <c r="ABC18" s="1"/>
      <c r="ABD18" s="1"/>
      <c r="ABE18" s="1"/>
      <c r="ABF18" s="1"/>
      <c r="ABG18" s="1"/>
      <c r="ABH18" s="1"/>
      <c r="ABI18" s="1"/>
      <c r="ABJ18" s="1"/>
      <c r="ABK18" s="1"/>
      <c r="ABL18" s="1"/>
      <c r="ABM18" s="1"/>
      <c r="ABN18" s="1"/>
      <c r="ABO18" s="1"/>
      <c r="ABP18" s="1"/>
      <c r="ABQ18" s="1"/>
      <c r="ABR18" s="1"/>
      <c r="ABS18" s="1"/>
      <c r="ABT18" s="1"/>
      <c r="ABU18" s="1"/>
      <c r="ABV18" s="1"/>
      <c r="ABW18" s="1"/>
      <c r="ABX18" s="1"/>
      <c r="ABY18" s="1"/>
      <c r="ABZ18" s="1"/>
      <c r="ACA18" s="1"/>
      <c r="ACB18" s="1"/>
      <c r="ACC18" s="1"/>
      <c r="ACD18" s="1"/>
      <c r="ACE18" s="1"/>
      <c r="ACF18" s="1"/>
      <c r="ACG18" s="1"/>
      <c r="ACH18" s="1"/>
      <c r="ACI18" s="1"/>
      <c r="ACJ18" s="1"/>
      <c r="ACK18" s="1"/>
      <c r="ACL18" s="1"/>
      <c r="ACM18" s="1"/>
      <c r="ACN18" s="1"/>
      <c r="ACO18" s="1"/>
      <c r="ACP18" s="1"/>
      <c r="ACQ18" s="1"/>
      <c r="ACR18" s="1"/>
      <c r="ACS18" s="1"/>
      <c r="ACT18" s="1"/>
      <c r="ACU18" s="1"/>
      <c r="ACV18" s="1"/>
      <c r="ACW18" s="1"/>
      <c r="ACX18" s="1"/>
      <c r="ACY18" s="1"/>
      <c r="ACZ18" s="1"/>
      <c r="ADA18" s="1"/>
      <c r="ADB18" s="1"/>
      <c r="ADC18" s="1"/>
      <c r="ADD18" s="1"/>
      <c r="ADE18" s="1"/>
      <c r="ADF18" s="1"/>
      <c r="ADG18" s="1"/>
      <c r="ADH18" s="1"/>
      <c r="ADI18" s="1"/>
      <c r="ADJ18" s="1"/>
      <c r="ADK18" s="1"/>
      <c r="ADL18" s="1"/>
      <c r="ADM18" s="1"/>
      <c r="ADN18" s="1"/>
      <c r="ADO18" s="1"/>
      <c r="ADP18" s="1"/>
      <c r="ADQ18" s="1"/>
      <c r="ADR18" s="1"/>
      <c r="ADS18" s="1"/>
      <c r="ADT18" s="1"/>
      <c r="ADU18" s="1"/>
      <c r="ADV18" s="1"/>
      <c r="ADW18" s="1"/>
      <c r="ADX18" s="1"/>
      <c r="ADY18" s="1"/>
      <c r="ADZ18" s="1"/>
      <c r="AEA18" s="1"/>
      <c r="AEB18" s="1"/>
      <c r="AEC18" s="1"/>
      <c r="AED18" s="1"/>
      <c r="AEE18" s="1"/>
      <c r="AEF18" s="1"/>
      <c r="AEG18" s="1"/>
      <c r="AEH18" s="1"/>
      <c r="AEI18" s="1"/>
      <c r="AEJ18" s="1"/>
      <c r="AEK18" s="1"/>
      <c r="AEL18" s="1"/>
      <c r="AEM18" s="1"/>
      <c r="AEN18" s="1"/>
      <c r="AEO18" s="1"/>
      <c r="AEP18" s="1"/>
      <c r="AEQ18" s="1"/>
      <c r="AER18" s="1"/>
      <c r="AES18" s="1"/>
      <c r="AET18" s="1"/>
      <c r="AEU18" s="1"/>
      <c r="AEV18" s="1"/>
      <c r="AEW18" s="1"/>
      <c r="AEX18" s="1"/>
      <c r="AEY18" s="1"/>
      <c r="AEZ18" s="1"/>
      <c r="AFA18" s="1"/>
      <c r="AFB18" s="1"/>
      <c r="AFC18" s="1"/>
      <c r="AFD18" s="1"/>
      <c r="AFE18" s="1"/>
      <c r="AFF18" s="1"/>
      <c r="AFG18" s="1"/>
      <c r="AFH18" s="1"/>
      <c r="AFI18" s="1"/>
      <c r="AFJ18" s="1"/>
      <c r="AFK18" s="1"/>
      <c r="AFL18" s="1"/>
      <c r="AFM18" s="1"/>
      <c r="AFN18" s="1"/>
      <c r="AFO18" s="1"/>
      <c r="AFP18" s="1"/>
      <c r="AFQ18" s="1"/>
      <c r="AFR18" s="1"/>
      <c r="AFS18" s="1"/>
      <c r="AFT18" s="1"/>
      <c r="AFU18" s="1"/>
      <c r="AFV18" s="1"/>
      <c r="AFW18" s="1"/>
      <c r="AFX18" s="1"/>
      <c r="AFY18" s="1"/>
      <c r="AFZ18" s="1"/>
      <c r="AGA18" s="1"/>
      <c r="AGB18" s="1"/>
      <c r="AGC18" s="1"/>
      <c r="AGD18" s="1"/>
      <c r="AGE18" s="1"/>
      <c r="AGF18" s="1"/>
      <c r="AGG18" s="1"/>
      <c r="AGH18" s="1"/>
      <c r="AGI18" s="1"/>
      <c r="AGJ18" s="1"/>
      <c r="AGK18" s="1"/>
      <c r="AGL18" s="1"/>
      <c r="AGM18" s="1"/>
      <c r="AGN18" s="1"/>
      <c r="AGO18" s="1"/>
      <c r="AGP18" s="1"/>
      <c r="AGQ18" s="1"/>
      <c r="AGR18" s="1"/>
      <c r="AGS18" s="1"/>
      <c r="AGT18" s="1"/>
      <c r="AGU18" s="1"/>
      <c r="AGV18" s="1"/>
      <c r="AGW18" s="1"/>
      <c r="AGX18" s="1"/>
      <c r="AGY18" s="1"/>
      <c r="AGZ18" s="1"/>
      <c r="AHA18" s="1"/>
      <c r="AHB18" s="1"/>
      <c r="AHC18" s="1"/>
      <c r="AHD18" s="1"/>
      <c r="AHE18" s="1"/>
      <c r="AHF18" s="1"/>
      <c r="AHG18" s="1"/>
      <c r="AHH18" s="1"/>
      <c r="AHI18" s="1"/>
      <c r="AHJ18" s="1"/>
      <c r="AHK18" s="1"/>
      <c r="AHL18" s="1"/>
      <c r="AHM18" s="1"/>
      <c r="AHN18" s="1"/>
      <c r="AHO18" s="1"/>
      <c r="AHP18" s="1"/>
      <c r="AHQ18" s="1"/>
      <c r="AHR18" s="1"/>
      <c r="AHS18" s="1"/>
      <c r="AHT18" s="1"/>
      <c r="AHU18" s="1"/>
      <c r="AHV18" s="1"/>
      <c r="AHW18" s="1"/>
      <c r="AHX18" s="1"/>
      <c r="AHY18" s="1"/>
      <c r="AHZ18" s="1"/>
      <c r="AIA18" s="1"/>
      <c r="AIB18" s="1"/>
      <c r="AIC18" s="1"/>
      <c r="AID18" s="1"/>
      <c r="AIE18" s="1"/>
      <c r="AIF18" s="1"/>
      <c r="AIG18" s="1"/>
      <c r="AIH18" s="1"/>
      <c r="AII18" s="1"/>
      <c r="AIJ18" s="1"/>
      <c r="AIK18" s="1"/>
      <c r="AIL18" s="1"/>
      <c r="AIM18" s="1"/>
      <c r="AIN18" s="1"/>
      <c r="AIO18" s="1"/>
      <c r="AIP18" s="1"/>
      <c r="AIQ18" s="1"/>
      <c r="AIR18" s="1"/>
      <c r="AIS18" s="1"/>
      <c r="AIT18" s="1"/>
      <c r="AIU18" s="1"/>
      <c r="AIV18" s="1"/>
      <c r="AIW18" s="1"/>
      <c r="AIX18" s="1"/>
      <c r="AIY18" s="1"/>
      <c r="AIZ18" s="1"/>
      <c r="AJA18" s="1"/>
      <c r="AJB18" s="1"/>
      <c r="AJC18" s="1"/>
      <c r="AJD18" s="1"/>
      <c r="AJE18" s="1"/>
      <c r="AJF18" s="1"/>
      <c r="AJG18" s="1"/>
      <c r="AJH18" s="1"/>
      <c r="AJI18" s="1"/>
      <c r="AJJ18" s="1"/>
      <c r="AJK18" s="1"/>
      <c r="AJL18" s="1"/>
      <c r="AJM18" s="1"/>
      <c r="AJN18" s="1"/>
      <c r="AJO18" s="1"/>
      <c r="AJP18" s="1"/>
      <c r="AJQ18" s="1"/>
      <c r="AJR18" s="1"/>
      <c r="AJS18" s="1"/>
      <c r="AJT18" s="1"/>
      <c r="AJU18" s="1"/>
      <c r="AJV18" s="1"/>
      <c r="AJW18" s="1"/>
      <c r="AJX18" s="1"/>
      <c r="AJY18" s="1"/>
      <c r="AJZ18" s="1"/>
      <c r="AKA18" s="1"/>
      <c r="AKB18" s="1"/>
      <c r="AKC18" s="1"/>
      <c r="AKD18" s="1"/>
      <c r="AKE18" s="1"/>
      <c r="AKF18" s="1"/>
      <c r="AKG18" s="1"/>
      <c r="AKH18" s="1"/>
      <c r="AKI18" s="1"/>
      <c r="AKJ18" s="1"/>
      <c r="AKK18" s="1"/>
      <c r="AKL18" s="1"/>
      <c r="AKM18" s="1"/>
      <c r="AKN18" s="1"/>
      <c r="AKO18" s="1"/>
      <c r="AKP18" s="1"/>
      <c r="AKQ18" s="1"/>
      <c r="AKR18" s="1"/>
      <c r="AKS18" s="1"/>
      <c r="AKT18" s="1"/>
      <c r="AKU18" s="1"/>
      <c r="AKV18" s="1"/>
      <c r="AKW18" s="1"/>
      <c r="AKX18" s="1"/>
      <c r="AKY18" s="1"/>
      <c r="AKZ18" s="1"/>
      <c r="ALA18" s="1"/>
      <c r="ALB18" s="1"/>
      <c r="ALC18" s="1"/>
      <c r="ALD18" s="1"/>
      <c r="ALE18" s="1"/>
      <c r="ALF18" s="1"/>
      <c r="ALG18" s="1"/>
      <c r="ALH18" s="1"/>
      <c r="ALI18" s="1"/>
      <c r="ALJ18" s="1"/>
      <c r="ALK18" s="1"/>
      <c r="ALL18" s="1"/>
      <c r="ALM18" s="1"/>
      <c r="ALN18" s="1"/>
      <c r="ALO18" s="1"/>
      <c r="ALP18" s="1"/>
      <c r="ALQ18" s="1"/>
      <c r="ALR18" s="1"/>
      <c r="ALS18" s="1"/>
      <c r="ALT18" s="1"/>
      <c r="ALU18" s="1"/>
      <c r="ALV18" s="1"/>
      <c r="ALW18" s="1"/>
      <c r="ALX18" s="1"/>
      <c r="ALY18" s="1"/>
      <c r="ALZ18" s="1"/>
      <c r="AMA18" s="1"/>
      <c r="AMB18" s="1"/>
      <c r="AMC18" s="1"/>
      <c r="AMD18" s="1"/>
      <c r="AME18" s="1"/>
      <c r="AMF18" s="1"/>
      <c r="AMG18" s="1"/>
      <c r="AMH18" s="1"/>
      <c r="AMI18" s="1"/>
      <c r="AMJ18" s="1"/>
    </row>
    <row r="19" customFormat="false" ht="12.75" hidden="false" customHeight="false" outlineLevel="0" collapsed="false">
      <c r="A19" s="14"/>
      <c r="B19" s="14"/>
      <c r="C19" s="17" t="s">
        <v>34</v>
      </c>
      <c r="D19" s="14"/>
      <c r="E19" s="14"/>
      <c r="F19" s="14"/>
      <c r="G19" s="14"/>
      <c r="H19" s="14"/>
      <c r="I19" s="14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</row>
    <row r="20" customFormat="false" ht="12.75" hidden="false" customHeight="false" outlineLevel="0" collapsed="false">
      <c r="A20" s="14"/>
      <c r="B20" s="14"/>
      <c r="C20" s="17" t="s">
        <v>35</v>
      </c>
      <c r="D20" s="14"/>
      <c r="E20" s="14"/>
      <c r="F20" s="14"/>
      <c r="G20" s="14"/>
      <c r="H20" s="14"/>
      <c r="I20" s="14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</row>
    <row r="21" customFormat="false" ht="12.75" hidden="false" customHeight="false" outlineLevel="0" collapsed="false">
      <c r="A21" s="14"/>
      <c r="B21" s="14"/>
      <c r="C21" s="17" t="s">
        <v>36</v>
      </c>
      <c r="D21" s="14"/>
      <c r="E21" s="14"/>
      <c r="F21" s="14"/>
      <c r="G21" s="14"/>
      <c r="H21" s="14"/>
      <c r="I21" s="14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</row>
    <row r="22" customFormat="false" ht="12.75" hidden="false" customHeight="false" outlineLevel="0" collapsed="false">
      <c r="A22" s="14"/>
      <c r="B22" s="14"/>
      <c r="C22" s="17" t="s">
        <v>37</v>
      </c>
      <c r="D22" s="14" t="s">
        <v>38</v>
      </c>
      <c r="E22" s="14"/>
      <c r="F22" s="14"/>
      <c r="G22" s="14"/>
      <c r="H22" s="14"/>
      <c r="I22" s="14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</row>
    <row r="23" customFormat="false" ht="12.75" hidden="false" customHeight="false" outlineLevel="0" collapsed="false">
      <c r="A23" s="14"/>
      <c r="B23" s="14"/>
      <c r="C23" s="17" t="s">
        <v>39</v>
      </c>
      <c r="D23" s="14"/>
      <c r="E23" s="14"/>
      <c r="F23" s="14"/>
      <c r="G23" s="14"/>
      <c r="H23" s="14" t="s">
        <v>40</v>
      </c>
      <c r="I23" s="14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</row>
    <row r="24" customFormat="false" ht="12.75" hidden="false" customHeight="false" outlineLevel="0" collapsed="false">
      <c r="A24" s="14"/>
      <c r="B24" s="14"/>
      <c r="C24" s="17" t="s">
        <v>41</v>
      </c>
      <c r="D24" s="14"/>
      <c r="E24" s="14"/>
      <c r="F24" s="14"/>
      <c r="G24" s="14"/>
      <c r="H24" s="14"/>
      <c r="I24" s="14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</row>
    <row r="25" customFormat="false" ht="12.75" hidden="false" customHeight="false" outlineLevel="0" collapsed="false">
      <c r="A25" s="14"/>
      <c r="B25" s="14"/>
      <c r="C25" s="17" t="s">
        <v>42</v>
      </c>
      <c r="D25" s="14"/>
      <c r="E25" s="14"/>
      <c r="F25" s="14"/>
      <c r="G25" s="14"/>
      <c r="H25" s="14"/>
      <c r="I25" s="14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5"/>
      <c r="BL25" s="5"/>
    </row>
    <row r="26" customFormat="false" ht="12.75" hidden="false" customHeight="false" outlineLevel="0" collapsed="false">
      <c r="A26" s="14"/>
      <c r="B26" s="14"/>
      <c r="C26" s="17" t="s">
        <v>43</v>
      </c>
      <c r="D26" s="14"/>
      <c r="E26" s="14"/>
      <c r="F26" s="14"/>
      <c r="G26" s="14"/>
      <c r="H26" s="14"/>
      <c r="I26" s="14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  <c r="BK26" s="5"/>
      <c r="BL26" s="5"/>
    </row>
    <row r="27" customFormat="false" ht="12.75" hidden="false" customHeight="false" outlineLevel="0" collapsed="false">
      <c r="A27" s="14"/>
      <c r="B27" s="14"/>
      <c r="C27" s="17" t="s">
        <v>44</v>
      </c>
      <c r="D27" s="14"/>
      <c r="E27" s="14"/>
      <c r="F27" s="14"/>
      <c r="G27" s="14"/>
      <c r="H27" s="14"/>
      <c r="I27" s="14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5"/>
      <c r="BI27" s="5"/>
      <c r="BJ27" s="5"/>
      <c r="BK27" s="5"/>
      <c r="BL27" s="5"/>
    </row>
    <row r="28" customFormat="false" ht="12.75" hidden="false" customHeight="false" outlineLevel="0" collapsed="false">
      <c r="A28" s="14"/>
      <c r="B28" s="14"/>
      <c r="C28" s="17" t="s">
        <v>45</v>
      </c>
      <c r="D28" s="14"/>
      <c r="E28" s="14"/>
      <c r="F28" s="14" t="s">
        <v>46</v>
      </c>
      <c r="G28" s="14"/>
      <c r="H28" s="14" t="s">
        <v>47</v>
      </c>
      <c r="I28" s="14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  <c r="BK28" s="5"/>
      <c r="BL28" s="5"/>
    </row>
    <row r="29" s="20" customFormat="true" ht="12.75" hidden="false" customHeight="false" outlineLevel="0" collapsed="false">
      <c r="A29" s="14"/>
      <c r="B29" s="14"/>
      <c r="C29" s="17" t="s">
        <v>48</v>
      </c>
      <c r="D29" s="14"/>
      <c r="E29" s="14"/>
      <c r="F29" s="14"/>
      <c r="G29" s="14"/>
      <c r="H29" s="14"/>
      <c r="I29" s="14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  <c r="BK29" s="5"/>
      <c r="BL29" s="5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  <c r="IQ29" s="1"/>
      <c r="IR29" s="1"/>
      <c r="IS29" s="1"/>
      <c r="IT29" s="1"/>
      <c r="IU29" s="1"/>
      <c r="IV29" s="1"/>
      <c r="IW29" s="1"/>
      <c r="IX29" s="1"/>
      <c r="IY29" s="1"/>
      <c r="IZ29" s="1"/>
      <c r="JA29" s="1"/>
      <c r="JB29" s="1"/>
      <c r="JC29" s="1"/>
      <c r="JD29" s="1"/>
      <c r="JE29" s="1"/>
      <c r="JF29" s="1"/>
      <c r="JG29" s="1"/>
      <c r="JH29" s="1"/>
      <c r="JI29" s="1"/>
      <c r="JJ29" s="1"/>
      <c r="JK29" s="1"/>
      <c r="JL29" s="1"/>
      <c r="JM29" s="1"/>
      <c r="JN29" s="1"/>
      <c r="JO29" s="1"/>
      <c r="JP29" s="1"/>
      <c r="JQ29" s="1"/>
      <c r="JR29" s="1"/>
      <c r="JS29" s="1"/>
      <c r="JT29" s="1"/>
      <c r="JU29" s="1"/>
      <c r="JV29" s="1"/>
      <c r="JW29" s="1"/>
      <c r="JX29" s="1"/>
      <c r="JY29" s="1"/>
      <c r="JZ29" s="1"/>
      <c r="KA29" s="1"/>
      <c r="KB29" s="1"/>
      <c r="KC29" s="1"/>
      <c r="KD29" s="1"/>
      <c r="KE29" s="1"/>
      <c r="KF29" s="1"/>
      <c r="KG29" s="1"/>
      <c r="KH29" s="1"/>
      <c r="KI29" s="1"/>
      <c r="KJ29" s="1"/>
      <c r="KK29" s="1"/>
      <c r="KL29" s="1"/>
      <c r="KM29" s="1"/>
      <c r="KN29" s="1"/>
      <c r="KO29" s="1"/>
      <c r="KP29" s="1"/>
      <c r="KQ29" s="1"/>
      <c r="KR29" s="1"/>
      <c r="KS29" s="1"/>
      <c r="KT29" s="1"/>
      <c r="KU29" s="1"/>
      <c r="KV29" s="1"/>
      <c r="KW29" s="1"/>
      <c r="KX29" s="1"/>
      <c r="KY29" s="1"/>
      <c r="KZ29" s="1"/>
      <c r="LA29" s="1"/>
      <c r="LB29" s="1"/>
      <c r="LC29" s="1"/>
      <c r="LD29" s="1"/>
      <c r="LE29" s="1"/>
      <c r="LF29" s="1"/>
      <c r="LG29" s="1"/>
      <c r="LH29" s="1"/>
      <c r="LI29" s="1"/>
      <c r="LJ29" s="1"/>
      <c r="LK29" s="1"/>
      <c r="LL29" s="1"/>
      <c r="LM29" s="1"/>
      <c r="LN29" s="1"/>
      <c r="LO29" s="1"/>
      <c r="LP29" s="1"/>
      <c r="LQ29" s="1"/>
      <c r="LR29" s="1"/>
      <c r="LS29" s="1"/>
      <c r="LT29" s="1"/>
      <c r="LU29" s="1"/>
      <c r="LV29" s="1"/>
      <c r="LW29" s="1"/>
      <c r="LX29" s="1"/>
      <c r="LY29" s="1"/>
      <c r="LZ29" s="1"/>
      <c r="MA29" s="1"/>
      <c r="MB29" s="1"/>
      <c r="MC29" s="1"/>
      <c r="MD29" s="1"/>
      <c r="ME29" s="1"/>
      <c r="MF29" s="1"/>
      <c r="MG29" s="1"/>
      <c r="MH29" s="1"/>
      <c r="MI29" s="1"/>
      <c r="MJ29" s="1"/>
      <c r="MK29" s="1"/>
      <c r="ML29" s="1"/>
      <c r="MM29" s="1"/>
      <c r="MN29" s="1"/>
      <c r="MO29" s="1"/>
      <c r="MP29" s="1"/>
      <c r="MQ29" s="1"/>
      <c r="MR29" s="1"/>
      <c r="MS29" s="1"/>
      <c r="MT29" s="1"/>
      <c r="MU29" s="1"/>
      <c r="MV29" s="1"/>
      <c r="MW29" s="1"/>
      <c r="MX29" s="1"/>
      <c r="MY29" s="1"/>
      <c r="MZ29" s="1"/>
      <c r="NA29" s="1"/>
      <c r="NB29" s="1"/>
      <c r="NC29" s="1"/>
      <c r="ND29" s="1"/>
      <c r="NE29" s="1"/>
      <c r="NF29" s="1"/>
      <c r="NG29" s="1"/>
      <c r="NH29" s="1"/>
      <c r="NI29" s="1"/>
      <c r="NJ29" s="1"/>
      <c r="NK29" s="1"/>
      <c r="NL29" s="1"/>
      <c r="NM29" s="1"/>
      <c r="NN29" s="1"/>
      <c r="NO29" s="1"/>
      <c r="NP29" s="1"/>
      <c r="NQ29" s="1"/>
      <c r="NR29" s="1"/>
      <c r="NS29" s="1"/>
      <c r="NT29" s="1"/>
      <c r="NU29" s="1"/>
      <c r="NV29" s="1"/>
      <c r="NW29" s="1"/>
      <c r="NX29" s="1"/>
      <c r="NY29" s="1"/>
      <c r="NZ29" s="1"/>
      <c r="OA29" s="1"/>
      <c r="OB29" s="1"/>
      <c r="OC29" s="1"/>
      <c r="OD29" s="1"/>
      <c r="OE29" s="1"/>
      <c r="OF29" s="1"/>
      <c r="OG29" s="1"/>
      <c r="OH29" s="1"/>
      <c r="OI29" s="1"/>
      <c r="OJ29" s="1"/>
      <c r="OK29" s="1"/>
      <c r="OL29" s="1"/>
      <c r="OM29" s="1"/>
      <c r="ON29" s="1"/>
      <c r="OO29" s="1"/>
      <c r="OP29" s="1"/>
      <c r="OQ29" s="1"/>
      <c r="OR29" s="1"/>
      <c r="OS29" s="1"/>
      <c r="OT29" s="1"/>
      <c r="OU29" s="1"/>
      <c r="OV29" s="1"/>
      <c r="OW29" s="1"/>
      <c r="OX29" s="1"/>
      <c r="OY29" s="1"/>
      <c r="OZ29" s="1"/>
      <c r="PA29" s="1"/>
      <c r="PB29" s="1"/>
      <c r="PC29" s="1"/>
      <c r="PD29" s="1"/>
      <c r="PE29" s="1"/>
      <c r="PF29" s="1"/>
      <c r="PG29" s="1"/>
      <c r="PH29" s="1"/>
      <c r="PI29" s="1"/>
      <c r="PJ29" s="1"/>
      <c r="PK29" s="1"/>
      <c r="PL29" s="1"/>
      <c r="PM29" s="1"/>
      <c r="PN29" s="1"/>
      <c r="PO29" s="1"/>
      <c r="PP29" s="1"/>
      <c r="PQ29" s="1"/>
      <c r="PR29" s="1"/>
      <c r="PS29" s="1"/>
      <c r="PT29" s="1"/>
      <c r="PU29" s="1"/>
      <c r="PV29" s="1"/>
      <c r="PW29" s="1"/>
      <c r="PX29" s="1"/>
      <c r="PY29" s="1"/>
      <c r="PZ29" s="1"/>
      <c r="QA29" s="1"/>
      <c r="QB29" s="1"/>
      <c r="QC29" s="1"/>
      <c r="QD29" s="1"/>
      <c r="QE29" s="1"/>
      <c r="QF29" s="1"/>
      <c r="QG29" s="1"/>
      <c r="QH29" s="1"/>
      <c r="QI29" s="1"/>
      <c r="QJ29" s="1"/>
      <c r="QK29" s="1"/>
      <c r="QL29" s="1"/>
      <c r="QM29" s="1"/>
      <c r="QN29" s="1"/>
      <c r="QO29" s="1"/>
      <c r="QP29" s="1"/>
      <c r="QQ29" s="1"/>
      <c r="QR29" s="1"/>
      <c r="QS29" s="1"/>
      <c r="QT29" s="1"/>
      <c r="QU29" s="1"/>
      <c r="QV29" s="1"/>
      <c r="QW29" s="1"/>
      <c r="QX29" s="1"/>
      <c r="QY29" s="1"/>
      <c r="QZ29" s="1"/>
      <c r="RA29" s="1"/>
      <c r="RB29" s="1"/>
      <c r="RC29" s="1"/>
      <c r="RD29" s="1"/>
      <c r="RE29" s="1"/>
      <c r="RF29" s="1"/>
      <c r="RG29" s="1"/>
      <c r="RH29" s="1"/>
      <c r="RI29" s="1"/>
      <c r="RJ29" s="1"/>
      <c r="RK29" s="1"/>
      <c r="RL29" s="1"/>
      <c r="RM29" s="1"/>
      <c r="RN29" s="1"/>
      <c r="RO29" s="1"/>
      <c r="RP29" s="1"/>
      <c r="RQ29" s="1"/>
      <c r="RR29" s="1"/>
      <c r="RS29" s="1"/>
      <c r="RT29" s="1"/>
      <c r="RU29" s="1"/>
      <c r="RV29" s="1"/>
      <c r="RW29" s="1"/>
      <c r="RX29" s="1"/>
      <c r="RY29" s="1"/>
      <c r="RZ29" s="1"/>
      <c r="SA29" s="1"/>
      <c r="SB29" s="1"/>
      <c r="SC29" s="1"/>
      <c r="SD29" s="1"/>
      <c r="SE29" s="1"/>
      <c r="SF29" s="1"/>
      <c r="SG29" s="1"/>
      <c r="SH29" s="1"/>
      <c r="SI29" s="1"/>
      <c r="SJ29" s="1"/>
      <c r="SK29" s="1"/>
      <c r="SL29" s="1"/>
      <c r="SM29" s="1"/>
      <c r="SN29" s="1"/>
      <c r="SO29" s="1"/>
      <c r="SP29" s="1"/>
      <c r="SQ29" s="1"/>
      <c r="SR29" s="1"/>
      <c r="SS29" s="1"/>
      <c r="ST29" s="1"/>
      <c r="SU29" s="1"/>
      <c r="SV29" s="1"/>
      <c r="SW29" s="1"/>
      <c r="SX29" s="1"/>
      <c r="SY29" s="1"/>
      <c r="SZ29" s="1"/>
      <c r="TA29" s="1"/>
      <c r="TB29" s="1"/>
      <c r="TC29" s="1"/>
      <c r="TD29" s="1"/>
      <c r="TE29" s="1"/>
      <c r="TF29" s="1"/>
      <c r="TG29" s="1"/>
      <c r="TH29" s="1"/>
      <c r="TI29" s="1"/>
      <c r="TJ29" s="1"/>
      <c r="TK29" s="1"/>
      <c r="TL29" s="1"/>
      <c r="TM29" s="1"/>
      <c r="TN29" s="1"/>
      <c r="TO29" s="1"/>
      <c r="TP29" s="1"/>
      <c r="TQ29" s="1"/>
      <c r="TR29" s="1"/>
      <c r="TS29" s="1"/>
      <c r="TT29" s="1"/>
      <c r="TU29" s="1"/>
      <c r="TV29" s="1"/>
      <c r="TW29" s="1"/>
      <c r="TX29" s="1"/>
      <c r="TY29" s="1"/>
      <c r="TZ29" s="1"/>
      <c r="UA29" s="1"/>
      <c r="UB29" s="1"/>
      <c r="UC29" s="1"/>
      <c r="UD29" s="1"/>
      <c r="UE29" s="1"/>
      <c r="UF29" s="1"/>
      <c r="UG29" s="1"/>
      <c r="UH29" s="1"/>
      <c r="UI29" s="1"/>
      <c r="UJ29" s="1"/>
      <c r="UK29" s="1"/>
      <c r="UL29" s="1"/>
      <c r="UM29" s="1"/>
      <c r="UN29" s="1"/>
      <c r="UO29" s="1"/>
      <c r="UP29" s="1"/>
      <c r="UQ29" s="1"/>
      <c r="UR29" s="1"/>
      <c r="US29" s="1"/>
      <c r="UT29" s="1"/>
      <c r="UU29" s="1"/>
      <c r="UV29" s="1"/>
      <c r="UW29" s="1"/>
      <c r="UX29" s="1"/>
      <c r="UY29" s="1"/>
      <c r="UZ29" s="1"/>
      <c r="VA29" s="1"/>
      <c r="VB29" s="1"/>
      <c r="VC29" s="1"/>
      <c r="VD29" s="1"/>
      <c r="VE29" s="1"/>
      <c r="VF29" s="1"/>
      <c r="VG29" s="1"/>
      <c r="VH29" s="1"/>
      <c r="VI29" s="1"/>
      <c r="VJ29" s="1"/>
      <c r="VK29" s="1"/>
      <c r="VL29" s="1"/>
      <c r="VM29" s="1"/>
      <c r="VN29" s="1"/>
      <c r="VO29" s="1"/>
      <c r="VP29" s="1"/>
      <c r="VQ29" s="1"/>
      <c r="VR29" s="1"/>
      <c r="VS29" s="1"/>
      <c r="VT29" s="1"/>
      <c r="VU29" s="1"/>
      <c r="VV29" s="1"/>
      <c r="VW29" s="1"/>
      <c r="VX29" s="1"/>
      <c r="VY29" s="1"/>
      <c r="VZ29" s="1"/>
      <c r="WA29" s="1"/>
      <c r="WB29" s="1"/>
      <c r="WC29" s="1"/>
      <c r="WD29" s="1"/>
      <c r="WE29" s="1"/>
      <c r="WF29" s="1"/>
      <c r="WG29" s="1"/>
      <c r="WH29" s="1"/>
      <c r="WI29" s="1"/>
      <c r="WJ29" s="1"/>
      <c r="WK29" s="1"/>
      <c r="WL29" s="1"/>
      <c r="WM29" s="1"/>
      <c r="WN29" s="1"/>
      <c r="WO29" s="1"/>
      <c r="WP29" s="1"/>
      <c r="WQ29" s="1"/>
      <c r="WR29" s="1"/>
      <c r="WS29" s="1"/>
      <c r="WT29" s="1"/>
      <c r="WU29" s="1"/>
      <c r="WV29" s="1"/>
      <c r="WW29" s="1"/>
      <c r="WX29" s="1"/>
      <c r="WY29" s="1"/>
      <c r="WZ29" s="1"/>
      <c r="XA29" s="1"/>
      <c r="XB29" s="1"/>
      <c r="XC29" s="1"/>
      <c r="XD29" s="1"/>
      <c r="XE29" s="1"/>
      <c r="XF29" s="1"/>
      <c r="XG29" s="1"/>
      <c r="XH29" s="1"/>
      <c r="XI29" s="1"/>
      <c r="XJ29" s="1"/>
      <c r="XK29" s="1"/>
      <c r="XL29" s="1"/>
      <c r="XM29" s="1"/>
      <c r="XN29" s="1"/>
      <c r="XO29" s="1"/>
      <c r="XP29" s="1"/>
      <c r="XQ29" s="1"/>
      <c r="XR29" s="1"/>
      <c r="XS29" s="1"/>
      <c r="XT29" s="1"/>
      <c r="XU29" s="1"/>
      <c r="XV29" s="1"/>
      <c r="XW29" s="1"/>
      <c r="XX29" s="1"/>
      <c r="XY29" s="1"/>
      <c r="XZ29" s="1"/>
      <c r="YA29" s="1"/>
      <c r="YB29" s="1"/>
      <c r="YC29" s="1"/>
      <c r="YD29" s="1"/>
      <c r="YE29" s="1"/>
      <c r="YF29" s="1"/>
      <c r="YG29" s="1"/>
      <c r="YH29" s="1"/>
      <c r="YI29" s="1"/>
      <c r="YJ29" s="1"/>
      <c r="YK29" s="1"/>
      <c r="YL29" s="1"/>
      <c r="YM29" s="1"/>
      <c r="YN29" s="1"/>
      <c r="YO29" s="1"/>
      <c r="YP29" s="1"/>
      <c r="YQ29" s="1"/>
      <c r="YR29" s="1"/>
      <c r="YS29" s="1"/>
      <c r="YT29" s="1"/>
      <c r="YU29" s="1"/>
      <c r="YV29" s="1"/>
      <c r="YW29" s="1"/>
      <c r="YX29" s="1"/>
      <c r="YY29" s="1"/>
      <c r="YZ29" s="1"/>
      <c r="ZA29" s="1"/>
      <c r="ZB29" s="1"/>
      <c r="ZC29" s="1"/>
      <c r="ZD29" s="1"/>
      <c r="ZE29" s="1"/>
      <c r="ZF29" s="1"/>
      <c r="ZG29" s="1"/>
      <c r="ZH29" s="1"/>
      <c r="ZI29" s="1"/>
      <c r="ZJ29" s="1"/>
      <c r="ZK29" s="1"/>
      <c r="ZL29" s="1"/>
      <c r="ZM29" s="1"/>
      <c r="ZN29" s="1"/>
      <c r="ZO29" s="1"/>
      <c r="ZP29" s="1"/>
      <c r="ZQ29" s="1"/>
      <c r="ZR29" s="1"/>
      <c r="ZS29" s="1"/>
      <c r="ZT29" s="1"/>
      <c r="ZU29" s="1"/>
      <c r="ZV29" s="1"/>
      <c r="ZW29" s="1"/>
      <c r="ZX29" s="1"/>
      <c r="ZY29" s="1"/>
      <c r="ZZ29" s="1"/>
      <c r="AAA29" s="1"/>
      <c r="AAB29" s="1"/>
      <c r="AAC29" s="1"/>
      <c r="AAD29" s="1"/>
      <c r="AAE29" s="1"/>
      <c r="AAF29" s="1"/>
      <c r="AAG29" s="1"/>
      <c r="AAH29" s="1"/>
      <c r="AAI29" s="1"/>
      <c r="AAJ29" s="1"/>
      <c r="AAK29" s="1"/>
      <c r="AAL29" s="1"/>
      <c r="AAM29" s="1"/>
      <c r="AAN29" s="1"/>
      <c r="AAO29" s="1"/>
      <c r="AAP29" s="1"/>
      <c r="AAQ29" s="1"/>
      <c r="AAR29" s="1"/>
      <c r="AAS29" s="1"/>
      <c r="AAT29" s="1"/>
      <c r="AAU29" s="1"/>
      <c r="AAV29" s="1"/>
      <c r="AAW29" s="1"/>
      <c r="AAX29" s="1"/>
      <c r="AAY29" s="1"/>
      <c r="AAZ29" s="1"/>
      <c r="ABA29" s="1"/>
      <c r="ABB29" s="1"/>
      <c r="ABC29" s="1"/>
      <c r="ABD29" s="1"/>
      <c r="ABE29" s="1"/>
      <c r="ABF29" s="1"/>
      <c r="ABG29" s="1"/>
      <c r="ABH29" s="1"/>
      <c r="ABI29" s="1"/>
      <c r="ABJ29" s="1"/>
      <c r="ABK29" s="1"/>
      <c r="ABL29" s="1"/>
      <c r="ABM29" s="1"/>
      <c r="ABN29" s="1"/>
      <c r="ABO29" s="1"/>
      <c r="ABP29" s="1"/>
      <c r="ABQ29" s="1"/>
      <c r="ABR29" s="1"/>
      <c r="ABS29" s="1"/>
      <c r="ABT29" s="1"/>
      <c r="ABU29" s="1"/>
      <c r="ABV29" s="1"/>
      <c r="ABW29" s="1"/>
      <c r="ABX29" s="1"/>
      <c r="ABY29" s="1"/>
      <c r="ABZ29" s="1"/>
      <c r="ACA29" s="1"/>
      <c r="ACB29" s="1"/>
      <c r="ACC29" s="1"/>
      <c r="ACD29" s="1"/>
      <c r="ACE29" s="1"/>
      <c r="ACF29" s="1"/>
      <c r="ACG29" s="1"/>
      <c r="ACH29" s="1"/>
      <c r="ACI29" s="1"/>
      <c r="ACJ29" s="1"/>
      <c r="ACK29" s="1"/>
      <c r="ACL29" s="1"/>
      <c r="ACM29" s="1"/>
      <c r="ACN29" s="1"/>
      <c r="ACO29" s="1"/>
      <c r="ACP29" s="1"/>
      <c r="ACQ29" s="1"/>
      <c r="ACR29" s="1"/>
      <c r="ACS29" s="1"/>
      <c r="ACT29" s="1"/>
      <c r="ACU29" s="1"/>
      <c r="ACV29" s="1"/>
      <c r="ACW29" s="1"/>
      <c r="ACX29" s="1"/>
      <c r="ACY29" s="1"/>
      <c r="ACZ29" s="1"/>
      <c r="ADA29" s="1"/>
      <c r="ADB29" s="1"/>
      <c r="ADC29" s="1"/>
      <c r="ADD29" s="1"/>
      <c r="ADE29" s="1"/>
      <c r="ADF29" s="1"/>
      <c r="ADG29" s="1"/>
      <c r="ADH29" s="1"/>
      <c r="ADI29" s="1"/>
      <c r="ADJ29" s="1"/>
      <c r="ADK29" s="1"/>
      <c r="ADL29" s="1"/>
      <c r="ADM29" s="1"/>
      <c r="ADN29" s="1"/>
      <c r="ADO29" s="1"/>
      <c r="ADP29" s="1"/>
      <c r="ADQ29" s="1"/>
      <c r="ADR29" s="1"/>
      <c r="ADS29" s="1"/>
      <c r="ADT29" s="1"/>
      <c r="ADU29" s="1"/>
      <c r="ADV29" s="1"/>
      <c r="ADW29" s="1"/>
      <c r="ADX29" s="1"/>
      <c r="ADY29" s="1"/>
      <c r="ADZ29" s="1"/>
      <c r="AEA29" s="1"/>
      <c r="AEB29" s="1"/>
      <c r="AEC29" s="1"/>
      <c r="AED29" s="1"/>
      <c r="AEE29" s="1"/>
      <c r="AEF29" s="1"/>
      <c r="AEG29" s="1"/>
      <c r="AEH29" s="1"/>
      <c r="AEI29" s="1"/>
      <c r="AEJ29" s="1"/>
      <c r="AEK29" s="1"/>
      <c r="AEL29" s="1"/>
      <c r="AEM29" s="1"/>
      <c r="AEN29" s="1"/>
      <c r="AEO29" s="1"/>
      <c r="AEP29" s="1"/>
      <c r="AEQ29" s="1"/>
      <c r="AER29" s="1"/>
      <c r="AES29" s="1"/>
      <c r="AET29" s="1"/>
      <c r="AEU29" s="1"/>
      <c r="AEV29" s="1"/>
      <c r="AEW29" s="1"/>
      <c r="AEX29" s="1"/>
      <c r="AEY29" s="1"/>
      <c r="AEZ29" s="1"/>
      <c r="AFA29" s="1"/>
      <c r="AFB29" s="1"/>
      <c r="AFC29" s="1"/>
      <c r="AFD29" s="1"/>
      <c r="AFE29" s="1"/>
      <c r="AFF29" s="1"/>
      <c r="AFG29" s="1"/>
      <c r="AFH29" s="1"/>
      <c r="AFI29" s="1"/>
      <c r="AFJ29" s="1"/>
      <c r="AFK29" s="1"/>
      <c r="AFL29" s="1"/>
      <c r="AFM29" s="1"/>
      <c r="AFN29" s="1"/>
      <c r="AFO29" s="1"/>
      <c r="AFP29" s="1"/>
      <c r="AFQ29" s="1"/>
      <c r="AFR29" s="1"/>
      <c r="AFS29" s="1"/>
      <c r="AFT29" s="1"/>
      <c r="AFU29" s="1"/>
      <c r="AFV29" s="1"/>
      <c r="AFW29" s="1"/>
      <c r="AFX29" s="1"/>
      <c r="AFY29" s="1"/>
      <c r="AFZ29" s="1"/>
      <c r="AGA29" s="1"/>
      <c r="AGB29" s="1"/>
      <c r="AGC29" s="1"/>
      <c r="AGD29" s="1"/>
      <c r="AGE29" s="1"/>
      <c r="AGF29" s="1"/>
      <c r="AGG29" s="1"/>
      <c r="AGH29" s="1"/>
      <c r="AGI29" s="1"/>
      <c r="AGJ29" s="1"/>
      <c r="AGK29" s="1"/>
      <c r="AGL29" s="1"/>
      <c r="AGM29" s="1"/>
      <c r="AGN29" s="1"/>
      <c r="AGO29" s="1"/>
      <c r="AGP29" s="1"/>
      <c r="AGQ29" s="1"/>
      <c r="AGR29" s="1"/>
      <c r="AGS29" s="1"/>
      <c r="AGT29" s="1"/>
      <c r="AGU29" s="1"/>
      <c r="AGV29" s="1"/>
      <c r="AGW29" s="1"/>
      <c r="AGX29" s="1"/>
      <c r="AGY29" s="1"/>
      <c r="AGZ29" s="1"/>
      <c r="AHA29" s="1"/>
      <c r="AHB29" s="1"/>
      <c r="AHC29" s="1"/>
      <c r="AHD29" s="1"/>
      <c r="AHE29" s="1"/>
      <c r="AHF29" s="1"/>
      <c r="AHG29" s="1"/>
      <c r="AHH29" s="1"/>
      <c r="AHI29" s="1"/>
      <c r="AHJ29" s="1"/>
      <c r="AHK29" s="1"/>
      <c r="AHL29" s="1"/>
      <c r="AHM29" s="1"/>
      <c r="AHN29" s="1"/>
      <c r="AHO29" s="1"/>
      <c r="AHP29" s="1"/>
      <c r="AHQ29" s="1"/>
      <c r="AHR29" s="1"/>
      <c r="AHS29" s="1"/>
      <c r="AHT29" s="1"/>
      <c r="AHU29" s="1"/>
      <c r="AHV29" s="1"/>
      <c r="AHW29" s="1"/>
      <c r="AHX29" s="1"/>
      <c r="AHY29" s="1"/>
      <c r="AHZ29" s="1"/>
      <c r="AIA29" s="1"/>
      <c r="AIB29" s="1"/>
      <c r="AIC29" s="1"/>
      <c r="AID29" s="1"/>
      <c r="AIE29" s="1"/>
      <c r="AIF29" s="1"/>
      <c r="AIG29" s="1"/>
      <c r="AIH29" s="1"/>
      <c r="AII29" s="1"/>
      <c r="AIJ29" s="1"/>
      <c r="AIK29" s="1"/>
      <c r="AIL29" s="1"/>
      <c r="AIM29" s="1"/>
      <c r="AIN29" s="1"/>
      <c r="AIO29" s="1"/>
      <c r="AIP29" s="1"/>
      <c r="AIQ29" s="1"/>
      <c r="AIR29" s="1"/>
      <c r="AIS29" s="1"/>
      <c r="AIT29" s="1"/>
      <c r="AIU29" s="1"/>
      <c r="AIV29" s="1"/>
      <c r="AIW29" s="1"/>
      <c r="AIX29" s="1"/>
      <c r="AIY29" s="1"/>
      <c r="AIZ29" s="1"/>
      <c r="AJA29" s="1"/>
      <c r="AJB29" s="1"/>
      <c r="AJC29" s="1"/>
      <c r="AJD29" s="1"/>
      <c r="AJE29" s="1"/>
      <c r="AJF29" s="1"/>
      <c r="AJG29" s="1"/>
      <c r="AJH29" s="1"/>
      <c r="AJI29" s="1"/>
      <c r="AJJ29" s="1"/>
      <c r="AJK29" s="1"/>
      <c r="AJL29" s="1"/>
      <c r="AJM29" s="1"/>
      <c r="AJN29" s="1"/>
      <c r="AJO29" s="1"/>
      <c r="AJP29" s="1"/>
      <c r="AJQ29" s="1"/>
      <c r="AJR29" s="1"/>
      <c r="AJS29" s="1"/>
      <c r="AJT29" s="1"/>
      <c r="AJU29" s="1"/>
      <c r="AJV29" s="1"/>
      <c r="AJW29" s="1"/>
      <c r="AJX29" s="1"/>
      <c r="AJY29" s="1"/>
      <c r="AJZ29" s="1"/>
      <c r="AKA29" s="1"/>
      <c r="AKB29" s="1"/>
      <c r="AKC29" s="1"/>
      <c r="AKD29" s="1"/>
      <c r="AKE29" s="1"/>
      <c r="AKF29" s="1"/>
      <c r="AKG29" s="1"/>
      <c r="AKH29" s="1"/>
      <c r="AKI29" s="1"/>
      <c r="AKJ29" s="1"/>
      <c r="AKK29" s="1"/>
      <c r="AKL29" s="1"/>
      <c r="AKM29" s="1"/>
      <c r="AKN29" s="1"/>
      <c r="AKO29" s="1"/>
      <c r="AKP29" s="1"/>
      <c r="AKQ29" s="1"/>
      <c r="AKR29" s="1"/>
      <c r="AKS29" s="1"/>
      <c r="AKT29" s="1"/>
      <c r="AKU29" s="1"/>
      <c r="AKV29" s="1"/>
      <c r="AKW29" s="1"/>
      <c r="AKX29" s="1"/>
      <c r="AKY29" s="1"/>
      <c r="AKZ29" s="1"/>
      <c r="ALA29" s="1"/>
      <c r="ALB29" s="1"/>
      <c r="ALC29" s="1"/>
      <c r="ALD29" s="1"/>
      <c r="ALE29" s="1"/>
      <c r="ALF29" s="1"/>
      <c r="ALG29" s="1"/>
      <c r="ALH29" s="1"/>
      <c r="ALI29" s="1"/>
      <c r="ALJ29" s="1"/>
      <c r="ALK29" s="1"/>
      <c r="ALL29" s="1"/>
      <c r="ALM29" s="1"/>
      <c r="ALN29" s="1"/>
      <c r="ALO29" s="1"/>
      <c r="ALP29" s="1"/>
      <c r="ALQ29" s="1"/>
      <c r="ALR29" s="1"/>
      <c r="ALS29" s="1"/>
      <c r="ALT29" s="1"/>
      <c r="ALU29" s="1"/>
      <c r="ALV29" s="1"/>
      <c r="ALW29" s="1"/>
      <c r="ALX29" s="1"/>
      <c r="ALY29" s="1"/>
      <c r="ALZ29" s="1"/>
      <c r="AMA29" s="1"/>
      <c r="AMB29" s="1"/>
      <c r="AMC29" s="1"/>
      <c r="AMD29" s="1"/>
      <c r="AME29" s="1"/>
      <c r="AMF29" s="1"/>
      <c r="AMG29" s="1"/>
      <c r="AMH29" s="1"/>
      <c r="AMI29" s="1"/>
      <c r="AMJ29" s="1"/>
    </row>
    <row r="30" s="20" customFormat="true" ht="12.75" hidden="false" customHeight="false" outlineLevel="0" collapsed="false">
      <c r="A30" s="14"/>
      <c r="B30" s="14"/>
      <c r="C30" s="17" t="s">
        <v>49</v>
      </c>
      <c r="D30" s="14"/>
      <c r="E30" s="14"/>
      <c r="F30" s="14"/>
      <c r="G30" s="14"/>
      <c r="H30" s="14"/>
      <c r="I30" s="14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5"/>
      <c r="BL30" s="5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  <c r="IQ30" s="1"/>
      <c r="IR30" s="1"/>
      <c r="IS30" s="1"/>
      <c r="IT30" s="1"/>
      <c r="IU30" s="1"/>
      <c r="IV30" s="1"/>
      <c r="IW30" s="1"/>
      <c r="IX30" s="1"/>
      <c r="IY30" s="1"/>
      <c r="IZ30" s="1"/>
      <c r="JA30" s="1"/>
      <c r="JB30" s="1"/>
      <c r="JC30" s="1"/>
      <c r="JD30" s="1"/>
      <c r="JE30" s="1"/>
      <c r="JF30" s="1"/>
      <c r="JG30" s="1"/>
      <c r="JH30" s="1"/>
      <c r="JI30" s="1"/>
      <c r="JJ30" s="1"/>
      <c r="JK30" s="1"/>
      <c r="JL30" s="1"/>
      <c r="JM30" s="1"/>
      <c r="JN30" s="1"/>
      <c r="JO30" s="1"/>
      <c r="JP30" s="1"/>
      <c r="JQ30" s="1"/>
      <c r="JR30" s="1"/>
      <c r="JS30" s="1"/>
      <c r="JT30" s="1"/>
      <c r="JU30" s="1"/>
      <c r="JV30" s="1"/>
      <c r="JW30" s="1"/>
      <c r="JX30" s="1"/>
      <c r="JY30" s="1"/>
      <c r="JZ30" s="1"/>
      <c r="KA30" s="1"/>
      <c r="KB30" s="1"/>
      <c r="KC30" s="1"/>
      <c r="KD30" s="1"/>
      <c r="KE30" s="1"/>
      <c r="KF30" s="1"/>
      <c r="KG30" s="1"/>
      <c r="KH30" s="1"/>
      <c r="KI30" s="1"/>
      <c r="KJ30" s="1"/>
      <c r="KK30" s="1"/>
      <c r="KL30" s="1"/>
      <c r="KM30" s="1"/>
      <c r="KN30" s="1"/>
      <c r="KO30" s="1"/>
      <c r="KP30" s="1"/>
      <c r="KQ30" s="1"/>
      <c r="KR30" s="1"/>
      <c r="KS30" s="1"/>
      <c r="KT30" s="1"/>
      <c r="KU30" s="1"/>
      <c r="KV30" s="1"/>
      <c r="KW30" s="1"/>
      <c r="KX30" s="1"/>
      <c r="KY30" s="1"/>
      <c r="KZ30" s="1"/>
      <c r="LA30" s="1"/>
      <c r="LB30" s="1"/>
      <c r="LC30" s="1"/>
      <c r="LD30" s="1"/>
      <c r="LE30" s="1"/>
      <c r="LF30" s="1"/>
      <c r="LG30" s="1"/>
      <c r="LH30" s="1"/>
      <c r="LI30" s="1"/>
      <c r="LJ30" s="1"/>
      <c r="LK30" s="1"/>
      <c r="LL30" s="1"/>
      <c r="LM30" s="1"/>
      <c r="LN30" s="1"/>
      <c r="LO30" s="1"/>
      <c r="LP30" s="1"/>
      <c r="LQ30" s="1"/>
      <c r="LR30" s="1"/>
      <c r="LS30" s="1"/>
      <c r="LT30" s="1"/>
      <c r="LU30" s="1"/>
      <c r="LV30" s="1"/>
      <c r="LW30" s="1"/>
      <c r="LX30" s="1"/>
      <c r="LY30" s="1"/>
      <c r="LZ30" s="1"/>
      <c r="MA30" s="1"/>
      <c r="MB30" s="1"/>
      <c r="MC30" s="1"/>
      <c r="MD30" s="1"/>
      <c r="ME30" s="1"/>
      <c r="MF30" s="1"/>
      <c r="MG30" s="1"/>
      <c r="MH30" s="1"/>
      <c r="MI30" s="1"/>
      <c r="MJ30" s="1"/>
      <c r="MK30" s="1"/>
      <c r="ML30" s="1"/>
      <c r="MM30" s="1"/>
      <c r="MN30" s="1"/>
      <c r="MO30" s="1"/>
      <c r="MP30" s="1"/>
      <c r="MQ30" s="1"/>
      <c r="MR30" s="1"/>
      <c r="MS30" s="1"/>
      <c r="MT30" s="1"/>
      <c r="MU30" s="1"/>
      <c r="MV30" s="1"/>
      <c r="MW30" s="1"/>
      <c r="MX30" s="1"/>
      <c r="MY30" s="1"/>
      <c r="MZ30" s="1"/>
      <c r="NA30" s="1"/>
      <c r="NB30" s="1"/>
      <c r="NC30" s="1"/>
      <c r="ND30" s="1"/>
      <c r="NE30" s="1"/>
      <c r="NF30" s="1"/>
      <c r="NG30" s="1"/>
      <c r="NH30" s="1"/>
      <c r="NI30" s="1"/>
      <c r="NJ30" s="1"/>
      <c r="NK30" s="1"/>
      <c r="NL30" s="1"/>
      <c r="NM30" s="1"/>
      <c r="NN30" s="1"/>
      <c r="NO30" s="1"/>
      <c r="NP30" s="1"/>
      <c r="NQ30" s="1"/>
      <c r="NR30" s="1"/>
      <c r="NS30" s="1"/>
      <c r="NT30" s="1"/>
      <c r="NU30" s="1"/>
      <c r="NV30" s="1"/>
      <c r="NW30" s="1"/>
      <c r="NX30" s="1"/>
      <c r="NY30" s="1"/>
      <c r="NZ30" s="1"/>
      <c r="OA30" s="1"/>
      <c r="OB30" s="1"/>
      <c r="OC30" s="1"/>
      <c r="OD30" s="1"/>
      <c r="OE30" s="1"/>
      <c r="OF30" s="1"/>
      <c r="OG30" s="1"/>
      <c r="OH30" s="1"/>
      <c r="OI30" s="1"/>
      <c r="OJ30" s="1"/>
      <c r="OK30" s="1"/>
      <c r="OL30" s="1"/>
      <c r="OM30" s="1"/>
      <c r="ON30" s="1"/>
      <c r="OO30" s="1"/>
      <c r="OP30" s="1"/>
      <c r="OQ30" s="1"/>
      <c r="OR30" s="1"/>
      <c r="OS30" s="1"/>
      <c r="OT30" s="1"/>
      <c r="OU30" s="1"/>
      <c r="OV30" s="1"/>
      <c r="OW30" s="1"/>
      <c r="OX30" s="1"/>
      <c r="OY30" s="1"/>
      <c r="OZ30" s="1"/>
      <c r="PA30" s="1"/>
      <c r="PB30" s="1"/>
      <c r="PC30" s="1"/>
      <c r="PD30" s="1"/>
      <c r="PE30" s="1"/>
      <c r="PF30" s="1"/>
      <c r="PG30" s="1"/>
      <c r="PH30" s="1"/>
      <c r="PI30" s="1"/>
      <c r="PJ30" s="1"/>
      <c r="PK30" s="1"/>
      <c r="PL30" s="1"/>
      <c r="PM30" s="1"/>
      <c r="PN30" s="1"/>
      <c r="PO30" s="1"/>
      <c r="PP30" s="1"/>
      <c r="PQ30" s="1"/>
      <c r="PR30" s="1"/>
      <c r="PS30" s="1"/>
      <c r="PT30" s="1"/>
      <c r="PU30" s="1"/>
      <c r="PV30" s="1"/>
      <c r="PW30" s="1"/>
      <c r="PX30" s="1"/>
      <c r="PY30" s="1"/>
      <c r="PZ30" s="1"/>
      <c r="QA30" s="1"/>
      <c r="QB30" s="1"/>
      <c r="QC30" s="1"/>
      <c r="QD30" s="1"/>
      <c r="QE30" s="1"/>
      <c r="QF30" s="1"/>
      <c r="QG30" s="1"/>
      <c r="QH30" s="1"/>
      <c r="QI30" s="1"/>
      <c r="QJ30" s="1"/>
      <c r="QK30" s="1"/>
      <c r="QL30" s="1"/>
      <c r="QM30" s="1"/>
      <c r="QN30" s="1"/>
      <c r="QO30" s="1"/>
      <c r="QP30" s="1"/>
      <c r="QQ30" s="1"/>
      <c r="QR30" s="1"/>
      <c r="QS30" s="1"/>
      <c r="QT30" s="1"/>
      <c r="QU30" s="1"/>
      <c r="QV30" s="1"/>
      <c r="QW30" s="1"/>
      <c r="QX30" s="1"/>
      <c r="QY30" s="1"/>
      <c r="QZ30" s="1"/>
      <c r="RA30" s="1"/>
      <c r="RB30" s="1"/>
      <c r="RC30" s="1"/>
      <c r="RD30" s="1"/>
      <c r="RE30" s="1"/>
      <c r="RF30" s="1"/>
      <c r="RG30" s="1"/>
      <c r="RH30" s="1"/>
      <c r="RI30" s="1"/>
      <c r="RJ30" s="1"/>
      <c r="RK30" s="1"/>
      <c r="RL30" s="1"/>
      <c r="RM30" s="1"/>
      <c r="RN30" s="1"/>
      <c r="RO30" s="1"/>
      <c r="RP30" s="1"/>
      <c r="RQ30" s="1"/>
      <c r="RR30" s="1"/>
      <c r="RS30" s="1"/>
      <c r="RT30" s="1"/>
      <c r="RU30" s="1"/>
      <c r="RV30" s="1"/>
      <c r="RW30" s="1"/>
      <c r="RX30" s="1"/>
      <c r="RY30" s="1"/>
      <c r="RZ30" s="1"/>
      <c r="SA30" s="1"/>
      <c r="SB30" s="1"/>
      <c r="SC30" s="1"/>
      <c r="SD30" s="1"/>
      <c r="SE30" s="1"/>
      <c r="SF30" s="1"/>
      <c r="SG30" s="1"/>
      <c r="SH30" s="1"/>
      <c r="SI30" s="1"/>
      <c r="SJ30" s="1"/>
      <c r="SK30" s="1"/>
      <c r="SL30" s="1"/>
      <c r="SM30" s="1"/>
      <c r="SN30" s="1"/>
      <c r="SO30" s="1"/>
      <c r="SP30" s="1"/>
      <c r="SQ30" s="1"/>
      <c r="SR30" s="1"/>
      <c r="SS30" s="1"/>
      <c r="ST30" s="1"/>
      <c r="SU30" s="1"/>
      <c r="SV30" s="1"/>
      <c r="SW30" s="1"/>
      <c r="SX30" s="1"/>
      <c r="SY30" s="1"/>
      <c r="SZ30" s="1"/>
      <c r="TA30" s="1"/>
      <c r="TB30" s="1"/>
      <c r="TC30" s="1"/>
      <c r="TD30" s="1"/>
      <c r="TE30" s="1"/>
      <c r="TF30" s="1"/>
      <c r="TG30" s="1"/>
      <c r="TH30" s="1"/>
      <c r="TI30" s="1"/>
      <c r="TJ30" s="1"/>
      <c r="TK30" s="1"/>
      <c r="TL30" s="1"/>
      <c r="TM30" s="1"/>
      <c r="TN30" s="1"/>
      <c r="TO30" s="1"/>
      <c r="TP30" s="1"/>
      <c r="TQ30" s="1"/>
      <c r="TR30" s="1"/>
      <c r="TS30" s="1"/>
      <c r="TT30" s="1"/>
      <c r="TU30" s="1"/>
      <c r="TV30" s="1"/>
      <c r="TW30" s="1"/>
      <c r="TX30" s="1"/>
      <c r="TY30" s="1"/>
      <c r="TZ30" s="1"/>
      <c r="UA30" s="1"/>
      <c r="UB30" s="1"/>
      <c r="UC30" s="1"/>
      <c r="UD30" s="1"/>
      <c r="UE30" s="1"/>
      <c r="UF30" s="1"/>
      <c r="UG30" s="1"/>
      <c r="UH30" s="1"/>
      <c r="UI30" s="1"/>
      <c r="UJ30" s="1"/>
      <c r="UK30" s="1"/>
      <c r="UL30" s="1"/>
      <c r="UM30" s="1"/>
      <c r="UN30" s="1"/>
      <c r="UO30" s="1"/>
      <c r="UP30" s="1"/>
      <c r="UQ30" s="1"/>
      <c r="UR30" s="1"/>
      <c r="US30" s="1"/>
      <c r="UT30" s="1"/>
      <c r="UU30" s="1"/>
      <c r="UV30" s="1"/>
      <c r="UW30" s="1"/>
      <c r="UX30" s="1"/>
      <c r="UY30" s="1"/>
      <c r="UZ30" s="1"/>
      <c r="VA30" s="1"/>
      <c r="VB30" s="1"/>
      <c r="VC30" s="1"/>
      <c r="VD30" s="1"/>
      <c r="VE30" s="1"/>
      <c r="VF30" s="1"/>
      <c r="VG30" s="1"/>
      <c r="VH30" s="1"/>
      <c r="VI30" s="1"/>
      <c r="VJ30" s="1"/>
      <c r="VK30" s="1"/>
      <c r="VL30" s="1"/>
      <c r="VM30" s="1"/>
      <c r="VN30" s="1"/>
      <c r="VO30" s="1"/>
      <c r="VP30" s="1"/>
      <c r="VQ30" s="1"/>
      <c r="VR30" s="1"/>
      <c r="VS30" s="1"/>
      <c r="VT30" s="1"/>
      <c r="VU30" s="1"/>
      <c r="VV30" s="1"/>
      <c r="VW30" s="1"/>
      <c r="VX30" s="1"/>
      <c r="VY30" s="1"/>
      <c r="VZ30" s="1"/>
      <c r="WA30" s="1"/>
      <c r="WB30" s="1"/>
      <c r="WC30" s="1"/>
      <c r="WD30" s="1"/>
      <c r="WE30" s="1"/>
      <c r="WF30" s="1"/>
      <c r="WG30" s="1"/>
      <c r="WH30" s="1"/>
      <c r="WI30" s="1"/>
      <c r="WJ30" s="1"/>
      <c r="WK30" s="1"/>
      <c r="WL30" s="1"/>
      <c r="WM30" s="1"/>
      <c r="WN30" s="1"/>
      <c r="WO30" s="1"/>
      <c r="WP30" s="1"/>
      <c r="WQ30" s="1"/>
      <c r="WR30" s="1"/>
      <c r="WS30" s="1"/>
      <c r="WT30" s="1"/>
      <c r="WU30" s="1"/>
      <c r="WV30" s="1"/>
      <c r="WW30" s="1"/>
      <c r="WX30" s="1"/>
      <c r="WY30" s="1"/>
      <c r="WZ30" s="1"/>
      <c r="XA30" s="1"/>
      <c r="XB30" s="1"/>
      <c r="XC30" s="1"/>
      <c r="XD30" s="1"/>
      <c r="XE30" s="1"/>
      <c r="XF30" s="1"/>
      <c r="XG30" s="1"/>
      <c r="XH30" s="1"/>
      <c r="XI30" s="1"/>
      <c r="XJ30" s="1"/>
      <c r="XK30" s="1"/>
      <c r="XL30" s="1"/>
      <c r="XM30" s="1"/>
      <c r="XN30" s="1"/>
      <c r="XO30" s="1"/>
      <c r="XP30" s="1"/>
      <c r="XQ30" s="1"/>
      <c r="XR30" s="1"/>
      <c r="XS30" s="1"/>
      <c r="XT30" s="1"/>
      <c r="XU30" s="1"/>
      <c r="XV30" s="1"/>
      <c r="XW30" s="1"/>
      <c r="XX30" s="1"/>
      <c r="XY30" s="1"/>
      <c r="XZ30" s="1"/>
      <c r="YA30" s="1"/>
      <c r="YB30" s="1"/>
      <c r="YC30" s="1"/>
      <c r="YD30" s="1"/>
      <c r="YE30" s="1"/>
      <c r="YF30" s="1"/>
      <c r="YG30" s="1"/>
      <c r="YH30" s="1"/>
      <c r="YI30" s="1"/>
      <c r="YJ30" s="1"/>
      <c r="YK30" s="1"/>
      <c r="YL30" s="1"/>
      <c r="YM30" s="1"/>
      <c r="YN30" s="1"/>
      <c r="YO30" s="1"/>
      <c r="YP30" s="1"/>
      <c r="YQ30" s="1"/>
      <c r="YR30" s="1"/>
      <c r="YS30" s="1"/>
      <c r="YT30" s="1"/>
      <c r="YU30" s="1"/>
      <c r="YV30" s="1"/>
      <c r="YW30" s="1"/>
      <c r="YX30" s="1"/>
      <c r="YY30" s="1"/>
      <c r="YZ30" s="1"/>
      <c r="ZA30" s="1"/>
      <c r="ZB30" s="1"/>
      <c r="ZC30" s="1"/>
      <c r="ZD30" s="1"/>
      <c r="ZE30" s="1"/>
      <c r="ZF30" s="1"/>
      <c r="ZG30" s="1"/>
      <c r="ZH30" s="1"/>
      <c r="ZI30" s="1"/>
      <c r="ZJ30" s="1"/>
      <c r="ZK30" s="1"/>
      <c r="ZL30" s="1"/>
      <c r="ZM30" s="1"/>
      <c r="ZN30" s="1"/>
      <c r="ZO30" s="1"/>
      <c r="ZP30" s="1"/>
      <c r="ZQ30" s="1"/>
      <c r="ZR30" s="1"/>
      <c r="ZS30" s="1"/>
      <c r="ZT30" s="1"/>
      <c r="ZU30" s="1"/>
      <c r="ZV30" s="1"/>
      <c r="ZW30" s="1"/>
      <c r="ZX30" s="1"/>
      <c r="ZY30" s="1"/>
      <c r="ZZ30" s="1"/>
      <c r="AAA30" s="1"/>
      <c r="AAB30" s="1"/>
      <c r="AAC30" s="1"/>
      <c r="AAD30" s="1"/>
      <c r="AAE30" s="1"/>
      <c r="AAF30" s="1"/>
      <c r="AAG30" s="1"/>
      <c r="AAH30" s="1"/>
      <c r="AAI30" s="1"/>
      <c r="AAJ30" s="1"/>
      <c r="AAK30" s="1"/>
      <c r="AAL30" s="1"/>
      <c r="AAM30" s="1"/>
      <c r="AAN30" s="1"/>
      <c r="AAO30" s="1"/>
      <c r="AAP30" s="1"/>
      <c r="AAQ30" s="1"/>
      <c r="AAR30" s="1"/>
      <c r="AAS30" s="1"/>
      <c r="AAT30" s="1"/>
      <c r="AAU30" s="1"/>
      <c r="AAV30" s="1"/>
      <c r="AAW30" s="1"/>
      <c r="AAX30" s="1"/>
      <c r="AAY30" s="1"/>
      <c r="AAZ30" s="1"/>
      <c r="ABA30" s="1"/>
      <c r="ABB30" s="1"/>
      <c r="ABC30" s="1"/>
      <c r="ABD30" s="1"/>
      <c r="ABE30" s="1"/>
      <c r="ABF30" s="1"/>
      <c r="ABG30" s="1"/>
      <c r="ABH30" s="1"/>
      <c r="ABI30" s="1"/>
      <c r="ABJ30" s="1"/>
      <c r="ABK30" s="1"/>
      <c r="ABL30" s="1"/>
      <c r="ABM30" s="1"/>
      <c r="ABN30" s="1"/>
      <c r="ABO30" s="1"/>
      <c r="ABP30" s="1"/>
      <c r="ABQ30" s="1"/>
      <c r="ABR30" s="1"/>
      <c r="ABS30" s="1"/>
      <c r="ABT30" s="1"/>
      <c r="ABU30" s="1"/>
      <c r="ABV30" s="1"/>
      <c r="ABW30" s="1"/>
      <c r="ABX30" s="1"/>
      <c r="ABY30" s="1"/>
      <c r="ABZ30" s="1"/>
      <c r="ACA30" s="1"/>
      <c r="ACB30" s="1"/>
      <c r="ACC30" s="1"/>
      <c r="ACD30" s="1"/>
      <c r="ACE30" s="1"/>
      <c r="ACF30" s="1"/>
      <c r="ACG30" s="1"/>
      <c r="ACH30" s="1"/>
      <c r="ACI30" s="1"/>
      <c r="ACJ30" s="1"/>
      <c r="ACK30" s="1"/>
      <c r="ACL30" s="1"/>
      <c r="ACM30" s="1"/>
      <c r="ACN30" s="1"/>
      <c r="ACO30" s="1"/>
      <c r="ACP30" s="1"/>
      <c r="ACQ30" s="1"/>
      <c r="ACR30" s="1"/>
      <c r="ACS30" s="1"/>
      <c r="ACT30" s="1"/>
      <c r="ACU30" s="1"/>
      <c r="ACV30" s="1"/>
      <c r="ACW30" s="1"/>
      <c r="ACX30" s="1"/>
      <c r="ACY30" s="1"/>
      <c r="ACZ30" s="1"/>
      <c r="ADA30" s="1"/>
      <c r="ADB30" s="1"/>
      <c r="ADC30" s="1"/>
      <c r="ADD30" s="1"/>
      <c r="ADE30" s="1"/>
      <c r="ADF30" s="1"/>
      <c r="ADG30" s="1"/>
      <c r="ADH30" s="1"/>
      <c r="ADI30" s="1"/>
      <c r="ADJ30" s="1"/>
      <c r="ADK30" s="1"/>
      <c r="ADL30" s="1"/>
      <c r="ADM30" s="1"/>
      <c r="ADN30" s="1"/>
      <c r="ADO30" s="1"/>
      <c r="ADP30" s="1"/>
      <c r="ADQ30" s="1"/>
      <c r="ADR30" s="1"/>
      <c r="ADS30" s="1"/>
      <c r="ADT30" s="1"/>
      <c r="ADU30" s="1"/>
      <c r="ADV30" s="1"/>
      <c r="ADW30" s="1"/>
      <c r="ADX30" s="1"/>
      <c r="ADY30" s="1"/>
      <c r="ADZ30" s="1"/>
      <c r="AEA30" s="1"/>
      <c r="AEB30" s="1"/>
      <c r="AEC30" s="1"/>
      <c r="AED30" s="1"/>
      <c r="AEE30" s="1"/>
      <c r="AEF30" s="1"/>
      <c r="AEG30" s="1"/>
      <c r="AEH30" s="1"/>
      <c r="AEI30" s="1"/>
      <c r="AEJ30" s="1"/>
      <c r="AEK30" s="1"/>
      <c r="AEL30" s="1"/>
      <c r="AEM30" s="1"/>
      <c r="AEN30" s="1"/>
      <c r="AEO30" s="1"/>
      <c r="AEP30" s="1"/>
      <c r="AEQ30" s="1"/>
      <c r="AER30" s="1"/>
      <c r="AES30" s="1"/>
      <c r="AET30" s="1"/>
      <c r="AEU30" s="1"/>
      <c r="AEV30" s="1"/>
      <c r="AEW30" s="1"/>
      <c r="AEX30" s="1"/>
      <c r="AEY30" s="1"/>
      <c r="AEZ30" s="1"/>
      <c r="AFA30" s="1"/>
      <c r="AFB30" s="1"/>
      <c r="AFC30" s="1"/>
      <c r="AFD30" s="1"/>
      <c r="AFE30" s="1"/>
      <c r="AFF30" s="1"/>
      <c r="AFG30" s="1"/>
      <c r="AFH30" s="1"/>
      <c r="AFI30" s="1"/>
      <c r="AFJ30" s="1"/>
      <c r="AFK30" s="1"/>
      <c r="AFL30" s="1"/>
      <c r="AFM30" s="1"/>
      <c r="AFN30" s="1"/>
      <c r="AFO30" s="1"/>
      <c r="AFP30" s="1"/>
      <c r="AFQ30" s="1"/>
      <c r="AFR30" s="1"/>
      <c r="AFS30" s="1"/>
      <c r="AFT30" s="1"/>
      <c r="AFU30" s="1"/>
      <c r="AFV30" s="1"/>
      <c r="AFW30" s="1"/>
      <c r="AFX30" s="1"/>
      <c r="AFY30" s="1"/>
      <c r="AFZ30" s="1"/>
      <c r="AGA30" s="1"/>
      <c r="AGB30" s="1"/>
      <c r="AGC30" s="1"/>
      <c r="AGD30" s="1"/>
      <c r="AGE30" s="1"/>
      <c r="AGF30" s="1"/>
      <c r="AGG30" s="1"/>
      <c r="AGH30" s="1"/>
      <c r="AGI30" s="1"/>
      <c r="AGJ30" s="1"/>
      <c r="AGK30" s="1"/>
      <c r="AGL30" s="1"/>
      <c r="AGM30" s="1"/>
      <c r="AGN30" s="1"/>
      <c r="AGO30" s="1"/>
      <c r="AGP30" s="1"/>
      <c r="AGQ30" s="1"/>
      <c r="AGR30" s="1"/>
      <c r="AGS30" s="1"/>
      <c r="AGT30" s="1"/>
      <c r="AGU30" s="1"/>
      <c r="AGV30" s="1"/>
      <c r="AGW30" s="1"/>
      <c r="AGX30" s="1"/>
      <c r="AGY30" s="1"/>
      <c r="AGZ30" s="1"/>
      <c r="AHA30" s="1"/>
      <c r="AHB30" s="1"/>
      <c r="AHC30" s="1"/>
      <c r="AHD30" s="1"/>
      <c r="AHE30" s="1"/>
      <c r="AHF30" s="1"/>
      <c r="AHG30" s="1"/>
      <c r="AHH30" s="1"/>
      <c r="AHI30" s="1"/>
      <c r="AHJ30" s="1"/>
      <c r="AHK30" s="1"/>
      <c r="AHL30" s="1"/>
      <c r="AHM30" s="1"/>
      <c r="AHN30" s="1"/>
      <c r="AHO30" s="1"/>
      <c r="AHP30" s="1"/>
      <c r="AHQ30" s="1"/>
      <c r="AHR30" s="1"/>
      <c r="AHS30" s="1"/>
      <c r="AHT30" s="1"/>
      <c r="AHU30" s="1"/>
      <c r="AHV30" s="1"/>
      <c r="AHW30" s="1"/>
      <c r="AHX30" s="1"/>
      <c r="AHY30" s="1"/>
      <c r="AHZ30" s="1"/>
      <c r="AIA30" s="1"/>
      <c r="AIB30" s="1"/>
      <c r="AIC30" s="1"/>
      <c r="AID30" s="1"/>
      <c r="AIE30" s="1"/>
      <c r="AIF30" s="1"/>
      <c r="AIG30" s="1"/>
      <c r="AIH30" s="1"/>
      <c r="AII30" s="1"/>
      <c r="AIJ30" s="1"/>
      <c r="AIK30" s="1"/>
      <c r="AIL30" s="1"/>
      <c r="AIM30" s="1"/>
      <c r="AIN30" s="1"/>
      <c r="AIO30" s="1"/>
      <c r="AIP30" s="1"/>
      <c r="AIQ30" s="1"/>
      <c r="AIR30" s="1"/>
      <c r="AIS30" s="1"/>
      <c r="AIT30" s="1"/>
      <c r="AIU30" s="1"/>
      <c r="AIV30" s="1"/>
      <c r="AIW30" s="1"/>
      <c r="AIX30" s="1"/>
      <c r="AIY30" s="1"/>
      <c r="AIZ30" s="1"/>
      <c r="AJA30" s="1"/>
      <c r="AJB30" s="1"/>
      <c r="AJC30" s="1"/>
      <c r="AJD30" s="1"/>
      <c r="AJE30" s="1"/>
      <c r="AJF30" s="1"/>
      <c r="AJG30" s="1"/>
      <c r="AJH30" s="1"/>
      <c r="AJI30" s="1"/>
      <c r="AJJ30" s="1"/>
      <c r="AJK30" s="1"/>
      <c r="AJL30" s="1"/>
      <c r="AJM30" s="1"/>
      <c r="AJN30" s="1"/>
      <c r="AJO30" s="1"/>
      <c r="AJP30" s="1"/>
      <c r="AJQ30" s="1"/>
      <c r="AJR30" s="1"/>
      <c r="AJS30" s="1"/>
      <c r="AJT30" s="1"/>
      <c r="AJU30" s="1"/>
      <c r="AJV30" s="1"/>
      <c r="AJW30" s="1"/>
      <c r="AJX30" s="1"/>
      <c r="AJY30" s="1"/>
      <c r="AJZ30" s="1"/>
      <c r="AKA30" s="1"/>
      <c r="AKB30" s="1"/>
      <c r="AKC30" s="1"/>
      <c r="AKD30" s="1"/>
      <c r="AKE30" s="1"/>
      <c r="AKF30" s="1"/>
      <c r="AKG30" s="1"/>
      <c r="AKH30" s="1"/>
      <c r="AKI30" s="1"/>
      <c r="AKJ30" s="1"/>
      <c r="AKK30" s="1"/>
      <c r="AKL30" s="1"/>
      <c r="AKM30" s="1"/>
      <c r="AKN30" s="1"/>
      <c r="AKO30" s="1"/>
      <c r="AKP30" s="1"/>
      <c r="AKQ30" s="1"/>
      <c r="AKR30" s="1"/>
      <c r="AKS30" s="1"/>
      <c r="AKT30" s="1"/>
      <c r="AKU30" s="1"/>
      <c r="AKV30" s="1"/>
      <c r="AKW30" s="1"/>
      <c r="AKX30" s="1"/>
      <c r="AKY30" s="1"/>
      <c r="AKZ30" s="1"/>
      <c r="ALA30" s="1"/>
      <c r="ALB30" s="1"/>
      <c r="ALC30" s="1"/>
      <c r="ALD30" s="1"/>
      <c r="ALE30" s="1"/>
      <c r="ALF30" s="1"/>
      <c r="ALG30" s="1"/>
      <c r="ALH30" s="1"/>
      <c r="ALI30" s="1"/>
      <c r="ALJ30" s="1"/>
      <c r="ALK30" s="1"/>
      <c r="ALL30" s="1"/>
      <c r="ALM30" s="1"/>
      <c r="ALN30" s="1"/>
      <c r="ALO30" s="1"/>
      <c r="ALP30" s="1"/>
      <c r="ALQ30" s="1"/>
      <c r="ALR30" s="1"/>
      <c r="ALS30" s="1"/>
      <c r="ALT30" s="1"/>
      <c r="ALU30" s="1"/>
      <c r="ALV30" s="1"/>
      <c r="ALW30" s="1"/>
      <c r="ALX30" s="1"/>
      <c r="ALY30" s="1"/>
      <c r="ALZ30" s="1"/>
      <c r="AMA30" s="1"/>
      <c r="AMB30" s="1"/>
      <c r="AMC30" s="1"/>
      <c r="AMD30" s="1"/>
      <c r="AME30" s="1"/>
      <c r="AMF30" s="1"/>
      <c r="AMG30" s="1"/>
      <c r="AMH30" s="1"/>
      <c r="AMI30" s="1"/>
      <c r="AMJ30" s="1"/>
    </row>
    <row r="31" customFormat="false" ht="12.75" hidden="false" customHeight="false" outlineLevel="0" collapsed="false">
      <c r="A31" s="14"/>
      <c r="B31" s="14"/>
      <c r="C31" s="17" t="s">
        <v>50</v>
      </c>
      <c r="D31" s="14"/>
      <c r="E31" s="14"/>
      <c r="F31" s="14"/>
      <c r="G31" s="14"/>
      <c r="H31" s="14"/>
      <c r="I31" s="14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  <c r="BK31" s="5"/>
      <c r="BL31" s="5"/>
    </row>
    <row r="32" customFormat="false" ht="12.75" hidden="false" customHeight="false" outlineLevel="0" collapsed="false">
      <c r="A32" s="14"/>
      <c r="B32" s="14"/>
      <c r="C32" s="17" t="s">
        <v>51</v>
      </c>
      <c r="D32" s="14"/>
      <c r="E32" s="14"/>
      <c r="F32" s="14"/>
      <c r="G32" s="14"/>
      <c r="H32" s="14"/>
      <c r="I32" s="14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  <c r="AX32" s="5"/>
      <c r="AY32" s="5"/>
      <c r="AZ32" s="5"/>
      <c r="BA32" s="5"/>
      <c r="BB32" s="5"/>
      <c r="BC32" s="5"/>
      <c r="BD32" s="5"/>
      <c r="BE32" s="5"/>
      <c r="BF32" s="5"/>
      <c r="BG32" s="5"/>
      <c r="BH32" s="5"/>
      <c r="BI32" s="5"/>
      <c r="BJ32" s="5"/>
      <c r="BK32" s="5"/>
      <c r="BL32" s="5"/>
    </row>
    <row r="33" customFormat="false" ht="12.75" hidden="false" customHeight="false" outlineLevel="0" collapsed="false">
      <c r="A33" s="14"/>
      <c r="B33" s="14"/>
      <c r="C33" s="17" t="s">
        <v>52</v>
      </c>
      <c r="D33" s="14"/>
      <c r="E33" s="14"/>
      <c r="F33" s="14"/>
      <c r="G33" s="14"/>
      <c r="H33" s="14" t="s">
        <v>53</v>
      </c>
      <c r="I33" s="14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  <c r="AS33" s="5"/>
      <c r="AT33" s="5"/>
      <c r="AU33" s="5"/>
      <c r="AV33" s="5"/>
      <c r="AW33" s="5"/>
      <c r="AX33" s="5"/>
      <c r="AY33" s="5"/>
      <c r="AZ33" s="5"/>
      <c r="BA33" s="5"/>
      <c r="BB33" s="5"/>
      <c r="BC33" s="5"/>
      <c r="BD33" s="5"/>
      <c r="BE33" s="5"/>
      <c r="BF33" s="5"/>
      <c r="BG33" s="5"/>
      <c r="BH33" s="5"/>
      <c r="BI33" s="5"/>
      <c r="BJ33" s="5"/>
      <c r="BK33" s="5"/>
      <c r="BL33" s="5"/>
    </row>
    <row r="34" customFormat="false" ht="12.75" hidden="false" customHeight="false" outlineLevel="0" collapsed="false">
      <c r="A34" s="14"/>
      <c r="B34" s="14"/>
      <c r="C34" s="19" t="s">
        <v>54</v>
      </c>
      <c r="D34" s="14"/>
      <c r="E34" s="14"/>
      <c r="F34" s="14"/>
      <c r="G34" s="14"/>
      <c r="H34" s="14"/>
      <c r="I34" s="14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  <c r="AS34" s="5"/>
      <c r="AT34" s="5"/>
      <c r="AU34" s="5"/>
      <c r="AV34" s="5"/>
      <c r="AW34" s="5"/>
      <c r="AX34" s="5"/>
      <c r="AY34" s="5"/>
      <c r="AZ34" s="5"/>
      <c r="BA34" s="5"/>
      <c r="BB34" s="5"/>
      <c r="BC34" s="5"/>
      <c r="BD34" s="5"/>
      <c r="BE34" s="5"/>
      <c r="BF34" s="5"/>
      <c r="BG34" s="5"/>
      <c r="BH34" s="5"/>
      <c r="BI34" s="5"/>
      <c r="BJ34" s="5"/>
      <c r="BK34" s="5"/>
      <c r="BL34" s="5"/>
    </row>
    <row r="35" customFormat="false" ht="12.75" hidden="false" customHeight="false" outlineLevel="0" collapsed="false">
      <c r="A35" s="14"/>
      <c r="B35" s="14"/>
      <c r="C35" s="19" t="s">
        <v>55</v>
      </c>
      <c r="D35" s="14"/>
      <c r="E35" s="14"/>
      <c r="F35" s="14"/>
      <c r="G35" s="14"/>
      <c r="H35" s="14"/>
      <c r="I35" s="14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  <c r="AX35" s="5"/>
      <c r="AY35" s="5"/>
      <c r="AZ35" s="5"/>
      <c r="BA35" s="5"/>
      <c r="BB35" s="5"/>
      <c r="BC35" s="5"/>
      <c r="BD35" s="5"/>
      <c r="BE35" s="5"/>
      <c r="BF35" s="5"/>
      <c r="BG35" s="5"/>
      <c r="BH35" s="5"/>
      <c r="BI35" s="5"/>
      <c r="BJ35" s="5"/>
      <c r="BK35" s="5"/>
      <c r="BL35" s="5"/>
    </row>
    <row r="36" customFormat="false" ht="12.75" hidden="false" customHeight="false" outlineLevel="0" collapsed="false">
      <c r="A36" s="14"/>
      <c r="B36" s="14"/>
      <c r="C36" s="17" t="s">
        <v>56</v>
      </c>
      <c r="D36" s="14"/>
      <c r="E36" s="14"/>
      <c r="F36" s="14"/>
      <c r="G36" s="14"/>
      <c r="H36" s="14"/>
      <c r="I36" s="14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  <c r="AS36" s="5"/>
      <c r="AT36" s="5"/>
      <c r="AU36" s="5"/>
      <c r="AV36" s="5"/>
      <c r="AW36" s="5"/>
      <c r="AX36" s="5"/>
      <c r="AY36" s="5"/>
      <c r="AZ36" s="5"/>
      <c r="BA36" s="5"/>
      <c r="BB36" s="5"/>
      <c r="BC36" s="5"/>
      <c r="BD36" s="5"/>
      <c r="BE36" s="5"/>
      <c r="BF36" s="5"/>
      <c r="BG36" s="5"/>
      <c r="BH36" s="5"/>
      <c r="BI36" s="5"/>
      <c r="BJ36" s="5"/>
      <c r="BK36" s="5"/>
      <c r="BL36" s="5"/>
    </row>
    <row r="37" customFormat="false" ht="12.75" hidden="false" customHeight="false" outlineLevel="0" collapsed="false">
      <c r="A37" s="14"/>
      <c r="B37" s="14"/>
      <c r="C37" s="17" t="s">
        <v>57</v>
      </c>
      <c r="D37" s="14"/>
      <c r="E37" s="14"/>
      <c r="F37" s="14"/>
      <c r="G37" s="14"/>
      <c r="H37" s="14"/>
      <c r="I37" s="14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  <c r="AR37" s="5"/>
      <c r="AS37" s="5"/>
      <c r="AT37" s="5"/>
      <c r="AU37" s="5"/>
      <c r="AV37" s="5"/>
      <c r="AW37" s="5"/>
      <c r="AX37" s="5"/>
      <c r="AY37" s="5"/>
      <c r="AZ37" s="5"/>
      <c r="BA37" s="5"/>
      <c r="BB37" s="5"/>
      <c r="BC37" s="5"/>
      <c r="BD37" s="5"/>
      <c r="BE37" s="5"/>
      <c r="BF37" s="5"/>
      <c r="BG37" s="5"/>
      <c r="BH37" s="5"/>
      <c r="BI37" s="5"/>
      <c r="BJ37" s="5"/>
      <c r="BK37" s="5"/>
      <c r="BL37" s="5"/>
    </row>
    <row r="38" customFormat="false" ht="12.75" hidden="false" customHeight="false" outlineLevel="0" collapsed="false">
      <c r="A38" s="14"/>
      <c r="B38" s="14"/>
      <c r="C38" s="17" t="s">
        <v>58</v>
      </c>
      <c r="D38" s="14"/>
      <c r="E38" s="14"/>
      <c r="F38" s="21"/>
      <c r="G38" s="14"/>
      <c r="H38" s="14"/>
      <c r="I38" s="14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  <c r="AS38" s="5"/>
      <c r="AT38" s="5"/>
      <c r="AU38" s="5"/>
      <c r="AV38" s="5"/>
      <c r="AW38" s="5"/>
      <c r="AX38" s="5"/>
      <c r="AY38" s="5"/>
      <c r="AZ38" s="5"/>
      <c r="BA38" s="5"/>
      <c r="BB38" s="5"/>
      <c r="BC38" s="5"/>
      <c r="BD38" s="5"/>
      <c r="BE38" s="5"/>
      <c r="BF38" s="5"/>
      <c r="BG38" s="5"/>
      <c r="BH38" s="5"/>
      <c r="BI38" s="5"/>
      <c r="BJ38" s="5"/>
      <c r="BK38" s="5"/>
      <c r="BL38" s="5"/>
    </row>
    <row r="39" customFormat="false" ht="12" hidden="false" customHeight="false" outlineLevel="0" collapsed="false">
      <c r="A39" s="22" t="s">
        <v>59</v>
      </c>
      <c r="B39" s="22" t="s">
        <v>60</v>
      </c>
      <c r="C39" s="23" t="n">
        <v>1741.66</v>
      </c>
      <c r="D39" s="23" t="n">
        <v>1741.66</v>
      </c>
      <c r="E39" s="23" t="n">
        <v>1741.66</v>
      </c>
      <c r="F39" s="23" t="n">
        <v>1741.66</v>
      </c>
      <c r="G39" s="23" t="n">
        <v>1741.66</v>
      </c>
      <c r="H39" s="23" t="n">
        <v>1741.66</v>
      </c>
      <c r="I39" s="23" t="n">
        <v>1741.66</v>
      </c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  <c r="AS39" s="5"/>
      <c r="AT39" s="5"/>
      <c r="AU39" s="5"/>
      <c r="AV39" s="5"/>
      <c r="AW39" s="5"/>
      <c r="AX39" s="5"/>
      <c r="AY39" s="5"/>
      <c r="AZ39" s="5"/>
      <c r="BA39" s="5"/>
      <c r="BB39" s="5"/>
      <c r="BC39" s="5"/>
      <c r="BD39" s="5"/>
      <c r="BE39" s="5"/>
      <c r="BF39" s="5"/>
      <c r="BG39" s="5"/>
      <c r="BH39" s="5"/>
      <c r="BI39" s="5"/>
      <c r="BJ39" s="5"/>
      <c r="BK39" s="5"/>
      <c r="BL39" s="5"/>
    </row>
    <row r="40" customFormat="false" ht="12" hidden="false" customHeight="false" outlineLevel="0" collapsed="false">
      <c r="A40" s="22" t="s">
        <v>59</v>
      </c>
      <c r="B40" s="22" t="s">
        <v>61</v>
      </c>
      <c r="C40" s="24" t="n">
        <f aca="false">(40/6)*30*ROUND((C39/220),2)</f>
        <v>1584</v>
      </c>
      <c r="D40" s="24" t="n">
        <f aca="false">(40/6)*30*ROUND((D39/220),2)</f>
        <v>1584</v>
      </c>
      <c r="E40" s="24" t="n">
        <f aca="false">(40/6)*30*ROUND((E39/220),2)</f>
        <v>1584</v>
      </c>
      <c r="F40" s="24" t="n">
        <f aca="false">(40/6)*30*ROUND((F39/220),2)</f>
        <v>1584</v>
      </c>
      <c r="G40" s="24" t="n">
        <f aca="false">(40/6)*30*ROUND((G39/220),2)</f>
        <v>1584</v>
      </c>
      <c r="H40" s="24" t="n">
        <f aca="false">(40/6)*30*ROUND((H39/220),2)</f>
        <v>1584</v>
      </c>
      <c r="I40" s="24" t="n">
        <f aca="false">(40/6)*30*ROUND((I39/220),2)</f>
        <v>1584</v>
      </c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  <c r="AS40" s="5"/>
      <c r="AT40" s="5"/>
      <c r="AU40" s="5"/>
      <c r="AV40" s="5"/>
      <c r="AW40" s="5"/>
      <c r="AX40" s="5"/>
      <c r="AY40" s="5"/>
      <c r="AZ40" s="5"/>
      <c r="BA40" s="5"/>
      <c r="BB40" s="5"/>
      <c r="BC40" s="5"/>
      <c r="BD40" s="5"/>
      <c r="BE40" s="5"/>
      <c r="BF40" s="5"/>
      <c r="BG40" s="5"/>
      <c r="BH40" s="5"/>
      <c r="BI40" s="5"/>
      <c r="BJ40" s="5"/>
      <c r="BK40" s="5"/>
      <c r="BL40" s="5"/>
    </row>
    <row r="41" customFormat="false" ht="12" hidden="false" customHeight="false" outlineLevel="0" collapsed="false">
      <c r="A41" s="25" t="s">
        <v>62</v>
      </c>
      <c r="B41" s="25" t="s">
        <v>63</v>
      </c>
      <c r="C41" s="26" t="n">
        <v>23.68</v>
      </c>
      <c r="D41" s="26" t="n">
        <v>23.68</v>
      </c>
      <c r="E41" s="26" t="n">
        <v>23.68</v>
      </c>
      <c r="F41" s="26" t="n">
        <v>23.68</v>
      </c>
      <c r="G41" s="26" t="n">
        <v>23.68</v>
      </c>
      <c r="H41" s="26" t="n">
        <v>23.68</v>
      </c>
      <c r="I41" s="26" t="n">
        <v>23.68</v>
      </c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  <c r="AS41" s="5"/>
      <c r="AT41" s="5"/>
      <c r="AU41" s="5"/>
      <c r="AV41" s="5"/>
      <c r="AW41" s="5"/>
      <c r="AX41" s="5"/>
      <c r="AY41" s="5"/>
      <c r="AZ41" s="5"/>
      <c r="BA41" s="5"/>
      <c r="BB41" s="5"/>
      <c r="BC41" s="5"/>
      <c r="BD41" s="5"/>
      <c r="BE41" s="5"/>
      <c r="BF41" s="5"/>
      <c r="BG41" s="5"/>
      <c r="BH41" s="5"/>
      <c r="BI41" s="5"/>
      <c r="BJ41" s="5"/>
      <c r="BK41" s="5"/>
      <c r="BL41" s="5"/>
    </row>
    <row r="42" customFormat="false" ht="12" hidden="false" customHeight="false" outlineLevel="0" collapsed="false">
      <c r="A42" s="25" t="s">
        <v>62</v>
      </c>
      <c r="B42" s="25" t="s">
        <v>64</v>
      </c>
      <c r="C42" s="27" t="n">
        <v>0.19</v>
      </c>
      <c r="D42" s="27"/>
      <c r="E42" s="27" t="n">
        <v>0.19</v>
      </c>
      <c r="F42" s="27" t="n">
        <v>0.19</v>
      </c>
      <c r="G42" s="27" t="n">
        <v>0.19</v>
      </c>
      <c r="H42" s="27" t="n">
        <v>0.19</v>
      </c>
      <c r="I42" s="27" t="n">
        <v>0.19</v>
      </c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  <c r="AS42" s="5"/>
      <c r="AT42" s="5"/>
      <c r="AU42" s="5"/>
      <c r="AV42" s="5"/>
      <c r="AW42" s="5"/>
      <c r="AX42" s="5"/>
      <c r="AY42" s="5"/>
      <c r="AZ42" s="5"/>
      <c r="BA42" s="5"/>
      <c r="BB42" s="5"/>
      <c r="BC42" s="5"/>
      <c r="BD42" s="5"/>
      <c r="BE42" s="5"/>
      <c r="BF42" s="5"/>
      <c r="BG42" s="5"/>
      <c r="BH42" s="5"/>
      <c r="BI42" s="5"/>
      <c r="BJ42" s="5"/>
      <c r="BK42" s="5"/>
      <c r="BL42" s="5"/>
    </row>
    <row r="43" s="20" customFormat="true" ht="12" hidden="false" customHeight="false" outlineLevel="0" collapsed="false">
      <c r="A43" s="25" t="s">
        <v>65</v>
      </c>
      <c r="B43" s="25" t="s">
        <v>66</v>
      </c>
      <c r="C43" s="27" t="n">
        <v>0.06</v>
      </c>
      <c r="D43" s="27"/>
      <c r="E43" s="27" t="n">
        <v>0.06</v>
      </c>
      <c r="F43" s="27" t="n">
        <v>0.06</v>
      </c>
      <c r="G43" s="27" t="n">
        <v>0.06</v>
      </c>
      <c r="H43" s="27" t="n">
        <v>0.06</v>
      </c>
      <c r="I43" s="27" t="n">
        <v>0.06</v>
      </c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  <c r="AS43" s="5"/>
      <c r="AT43" s="5"/>
      <c r="AU43" s="5"/>
      <c r="AV43" s="5"/>
      <c r="AW43" s="5"/>
      <c r="AX43" s="5"/>
      <c r="AY43" s="5"/>
      <c r="AZ43" s="5"/>
      <c r="BA43" s="5"/>
      <c r="BB43" s="5"/>
      <c r="BC43" s="5"/>
      <c r="BD43" s="5"/>
      <c r="BE43" s="5"/>
      <c r="BF43" s="5"/>
      <c r="BG43" s="5"/>
      <c r="BH43" s="5"/>
      <c r="BI43" s="5"/>
      <c r="BJ43" s="5"/>
      <c r="BK43" s="5"/>
      <c r="BL43" s="5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  <c r="IQ43" s="1"/>
      <c r="IR43" s="1"/>
      <c r="IS43" s="1"/>
      <c r="IT43" s="1"/>
      <c r="IU43" s="1"/>
      <c r="IV43" s="1"/>
      <c r="IW43" s="1"/>
      <c r="IX43" s="1"/>
      <c r="IY43" s="1"/>
      <c r="IZ43" s="1"/>
      <c r="JA43" s="1"/>
      <c r="JB43" s="1"/>
      <c r="JC43" s="1"/>
      <c r="JD43" s="1"/>
      <c r="JE43" s="1"/>
      <c r="JF43" s="1"/>
      <c r="JG43" s="1"/>
      <c r="JH43" s="1"/>
      <c r="JI43" s="1"/>
      <c r="JJ43" s="1"/>
      <c r="JK43" s="1"/>
      <c r="JL43" s="1"/>
      <c r="JM43" s="1"/>
      <c r="JN43" s="1"/>
      <c r="JO43" s="1"/>
      <c r="JP43" s="1"/>
      <c r="JQ43" s="1"/>
      <c r="JR43" s="1"/>
      <c r="JS43" s="1"/>
      <c r="JT43" s="1"/>
      <c r="JU43" s="1"/>
      <c r="JV43" s="1"/>
      <c r="JW43" s="1"/>
      <c r="JX43" s="1"/>
      <c r="JY43" s="1"/>
      <c r="JZ43" s="1"/>
      <c r="KA43" s="1"/>
      <c r="KB43" s="1"/>
      <c r="KC43" s="1"/>
      <c r="KD43" s="1"/>
      <c r="KE43" s="1"/>
      <c r="KF43" s="1"/>
      <c r="KG43" s="1"/>
      <c r="KH43" s="1"/>
      <c r="KI43" s="1"/>
      <c r="KJ43" s="1"/>
      <c r="KK43" s="1"/>
      <c r="KL43" s="1"/>
      <c r="KM43" s="1"/>
      <c r="KN43" s="1"/>
      <c r="KO43" s="1"/>
      <c r="KP43" s="1"/>
      <c r="KQ43" s="1"/>
      <c r="KR43" s="1"/>
      <c r="KS43" s="1"/>
      <c r="KT43" s="1"/>
      <c r="KU43" s="1"/>
      <c r="KV43" s="1"/>
      <c r="KW43" s="1"/>
      <c r="KX43" s="1"/>
      <c r="KY43" s="1"/>
      <c r="KZ43" s="1"/>
      <c r="LA43" s="1"/>
      <c r="LB43" s="1"/>
      <c r="LC43" s="1"/>
      <c r="LD43" s="1"/>
      <c r="LE43" s="1"/>
      <c r="LF43" s="1"/>
      <c r="LG43" s="1"/>
      <c r="LH43" s="1"/>
      <c r="LI43" s="1"/>
      <c r="LJ43" s="1"/>
      <c r="LK43" s="1"/>
      <c r="LL43" s="1"/>
      <c r="LM43" s="1"/>
      <c r="LN43" s="1"/>
      <c r="LO43" s="1"/>
      <c r="LP43" s="1"/>
      <c r="LQ43" s="1"/>
      <c r="LR43" s="1"/>
      <c r="LS43" s="1"/>
      <c r="LT43" s="1"/>
      <c r="LU43" s="1"/>
      <c r="LV43" s="1"/>
      <c r="LW43" s="1"/>
      <c r="LX43" s="1"/>
      <c r="LY43" s="1"/>
      <c r="LZ43" s="1"/>
      <c r="MA43" s="1"/>
      <c r="MB43" s="1"/>
      <c r="MC43" s="1"/>
      <c r="MD43" s="1"/>
      <c r="ME43" s="1"/>
      <c r="MF43" s="1"/>
      <c r="MG43" s="1"/>
      <c r="MH43" s="1"/>
      <c r="MI43" s="1"/>
      <c r="MJ43" s="1"/>
      <c r="MK43" s="1"/>
      <c r="ML43" s="1"/>
      <c r="MM43" s="1"/>
      <c r="MN43" s="1"/>
      <c r="MO43" s="1"/>
      <c r="MP43" s="1"/>
      <c r="MQ43" s="1"/>
      <c r="MR43" s="1"/>
      <c r="MS43" s="1"/>
      <c r="MT43" s="1"/>
      <c r="MU43" s="1"/>
      <c r="MV43" s="1"/>
      <c r="MW43" s="1"/>
      <c r="MX43" s="1"/>
      <c r="MY43" s="1"/>
      <c r="MZ43" s="1"/>
      <c r="NA43" s="1"/>
      <c r="NB43" s="1"/>
      <c r="NC43" s="1"/>
      <c r="ND43" s="1"/>
      <c r="NE43" s="1"/>
      <c r="NF43" s="1"/>
      <c r="NG43" s="1"/>
      <c r="NH43" s="1"/>
      <c r="NI43" s="1"/>
      <c r="NJ43" s="1"/>
      <c r="NK43" s="1"/>
      <c r="NL43" s="1"/>
      <c r="NM43" s="1"/>
      <c r="NN43" s="1"/>
      <c r="NO43" s="1"/>
      <c r="NP43" s="1"/>
      <c r="NQ43" s="1"/>
      <c r="NR43" s="1"/>
      <c r="NS43" s="1"/>
      <c r="NT43" s="1"/>
      <c r="NU43" s="1"/>
      <c r="NV43" s="1"/>
      <c r="NW43" s="1"/>
      <c r="NX43" s="1"/>
      <c r="NY43" s="1"/>
      <c r="NZ43" s="1"/>
      <c r="OA43" s="1"/>
      <c r="OB43" s="1"/>
      <c r="OC43" s="1"/>
      <c r="OD43" s="1"/>
      <c r="OE43" s="1"/>
      <c r="OF43" s="1"/>
      <c r="OG43" s="1"/>
      <c r="OH43" s="1"/>
      <c r="OI43" s="1"/>
      <c r="OJ43" s="1"/>
      <c r="OK43" s="1"/>
      <c r="OL43" s="1"/>
      <c r="OM43" s="1"/>
      <c r="ON43" s="1"/>
      <c r="OO43" s="1"/>
      <c r="OP43" s="1"/>
      <c r="OQ43" s="1"/>
      <c r="OR43" s="1"/>
      <c r="OS43" s="1"/>
      <c r="OT43" s="1"/>
      <c r="OU43" s="1"/>
      <c r="OV43" s="1"/>
      <c r="OW43" s="1"/>
      <c r="OX43" s="1"/>
      <c r="OY43" s="1"/>
      <c r="OZ43" s="1"/>
      <c r="PA43" s="1"/>
      <c r="PB43" s="1"/>
      <c r="PC43" s="1"/>
      <c r="PD43" s="1"/>
      <c r="PE43" s="1"/>
      <c r="PF43" s="1"/>
      <c r="PG43" s="1"/>
      <c r="PH43" s="1"/>
      <c r="PI43" s="1"/>
      <c r="PJ43" s="1"/>
      <c r="PK43" s="1"/>
      <c r="PL43" s="1"/>
      <c r="PM43" s="1"/>
      <c r="PN43" s="1"/>
      <c r="PO43" s="1"/>
      <c r="PP43" s="1"/>
      <c r="PQ43" s="1"/>
      <c r="PR43" s="1"/>
      <c r="PS43" s="1"/>
      <c r="PT43" s="1"/>
      <c r="PU43" s="1"/>
      <c r="PV43" s="1"/>
      <c r="PW43" s="1"/>
      <c r="PX43" s="1"/>
      <c r="PY43" s="1"/>
      <c r="PZ43" s="1"/>
      <c r="QA43" s="1"/>
      <c r="QB43" s="1"/>
      <c r="QC43" s="1"/>
      <c r="QD43" s="1"/>
      <c r="QE43" s="1"/>
      <c r="QF43" s="1"/>
      <c r="QG43" s="1"/>
      <c r="QH43" s="1"/>
      <c r="QI43" s="1"/>
      <c r="QJ43" s="1"/>
      <c r="QK43" s="1"/>
      <c r="QL43" s="1"/>
      <c r="QM43" s="1"/>
      <c r="QN43" s="1"/>
      <c r="QO43" s="1"/>
      <c r="QP43" s="1"/>
      <c r="QQ43" s="1"/>
      <c r="QR43" s="1"/>
      <c r="QS43" s="1"/>
      <c r="QT43" s="1"/>
      <c r="QU43" s="1"/>
      <c r="QV43" s="1"/>
      <c r="QW43" s="1"/>
      <c r="QX43" s="1"/>
      <c r="QY43" s="1"/>
      <c r="QZ43" s="1"/>
      <c r="RA43" s="1"/>
      <c r="RB43" s="1"/>
      <c r="RC43" s="1"/>
      <c r="RD43" s="1"/>
      <c r="RE43" s="1"/>
      <c r="RF43" s="1"/>
      <c r="RG43" s="1"/>
      <c r="RH43" s="1"/>
      <c r="RI43" s="1"/>
      <c r="RJ43" s="1"/>
      <c r="RK43" s="1"/>
      <c r="RL43" s="1"/>
      <c r="RM43" s="1"/>
      <c r="RN43" s="1"/>
      <c r="RO43" s="1"/>
      <c r="RP43" s="1"/>
      <c r="RQ43" s="1"/>
      <c r="RR43" s="1"/>
      <c r="RS43" s="1"/>
      <c r="RT43" s="1"/>
      <c r="RU43" s="1"/>
      <c r="RV43" s="1"/>
      <c r="RW43" s="1"/>
      <c r="RX43" s="1"/>
      <c r="RY43" s="1"/>
      <c r="RZ43" s="1"/>
      <c r="SA43" s="1"/>
      <c r="SB43" s="1"/>
      <c r="SC43" s="1"/>
      <c r="SD43" s="1"/>
      <c r="SE43" s="1"/>
      <c r="SF43" s="1"/>
      <c r="SG43" s="1"/>
      <c r="SH43" s="1"/>
      <c r="SI43" s="1"/>
      <c r="SJ43" s="1"/>
      <c r="SK43" s="1"/>
      <c r="SL43" s="1"/>
      <c r="SM43" s="1"/>
      <c r="SN43" s="1"/>
      <c r="SO43" s="1"/>
      <c r="SP43" s="1"/>
      <c r="SQ43" s="1"/>
      <c r="SR43" s="1"/>
      <c r="SS43" s="1"/>
      <c r="ST43" s="1"/>
      <c r="SU43" s="1"/>
      <c r="SV43" s="1"/>
      <c r="SW43" s="1"/>
      <c r="SX43" s="1"/>
      <c r="SY43" s="1"/>
      <c r="SZ43" s="1"/>
      <c r="TA43" s="1"/>
      <c r="TB43" s="1"/>
      <c r="TC43" s="1"/>
      <c r="TD43" s="1"/>
      <c r="TE43" s="1"/>
      <c r="TF43" s="1"/>
      <c r="TG43" s="1"/>
      <c r="TH43" s="1"/>
      <c r="TI43" s="1"/>
      <c r="TJ43" s="1"/>
      <c r="TK43" s="1"/>
      <c r="TL43" s="1"/>
      <c r="TM43" s="1"/>
      <c r="TN43" s="1"/>
      <c r="TO43" s="1"/>
      <c r="TP43" s="1"/>
      <c r="TQ43" s="1"/>
      <c r="TR43" s="1"/>
      <c r="TS43" s="1"/>
      <c r="TT43" s="1"/>
      <c r="TU43" s="1"/>
      <c r="TV43" s="1"/>
      <c r="TW43" s="1"/>
      <c r="TX43" s="1"/>
      <c r="TY43" s="1"/>
      <c r="TZ43" s="1"/>
      <c r="UA43" s="1"/>
      <c r="UB43" s="1"/>
      <c r="UC43" s="1"/>
      <c r="UD43" s="1"/>
      <c r="UE43" s="1"/>
      <c r="UF43" s="1"/>
      <c r="UG43" s="1"/>
      <c r="UH43" s="1"/>
      <c r="UI43" s="1"/>
      <c r="UJ43" s="1"/>
      <c r="UK43" s="1"/>
      <c r="UL43" s="1"/>
      <c r="UM43" s="1"/>
      <c r="UN43" s="1"/>
      <c r="UO43" s="1"/>
      <c r="UP43" s="1"/>
      <c r="UQ43" s="1"/>
      <c r="UR43" s="1"/>
      <c r="US43" s="1"/>
      <c r="UT43" s="1"/>
      <c r="UU43" s="1"/>
      <c r="UV43" s="1"/>
      <c r="UW43" s="1"/>
      <c r="UX43" s="1"/>
      <c r="UY43" s="1"/>
      <c r="UZ43" s="1"/>
      <c r="VA43" s="1"/>
      <c r="VB43" s="1"/>
      <c r="VC43" s="1"/>
      <c r="VD43" s="1"/>
      <c r="VE43" s="1"/>
      <c r="VF43" s="1"/>
      <c r="VG43" s="1"/>
      <c r="VH43" s="1"/>
      <c r="VI43" s="1"/>
      <c r="VJ43" s="1"/>
      <c r="VK43" s="1"/>
      <c r="VL43" s="1"/>
      <c r="VM43" s="1"/>
      <c r="VN43" s="1"/>
      <c r="VO43" s="1"/>
      <c r="VP43" s="1"/>
      <c r="VQ43" s="1"/>
      <c r="VR43" s="1"/>
      <c r="VS43" s="1"/>
      <c r="VT43" s="1"/>
      <c r="VU43" s="1"/>
      <c r="VV43" s="1"/>
      <c r="VW43" s="1"/>
      <c r="VX43" s="1"/>
      <c r="VY43" s="1"/>
      <c r="VZ43" s="1"/>
      <c r="WA43" s="1"/>
      <c r="WB43" s="1"/>
      <c r="WC43" s="1"/>
      <c r="WD43" s="1"/>
      <c r="WE43" s="1"/>
      <c r="WF43" s="1"/>
      <c r="WG43" s="1"/>
      <c r="WH43" s="1"/>
      <c r="WI43" s="1"/>
      <c r="WJ43" s="1"/>
      <c r="WK43" s="1"/>
      <c r="WL43" s="1"/>
      <c r="WM43" s="1"/>
      <c r="WN43" s="1"/>
      <c r="WO43" s="1"/>
      <c r="WP43" s="1"/>
      <c r="WQ43" s="1"/>
      <c r="WR43" s="1"/>
      <c r="WS43" s="1"/>
      <c r="WT43" s="1"/>
      <c r="WU43" s="1"/>
      <c r="WV43" s="1"/>
      <c r="WW43" s="1"/>
      <c r="WX43" s="1"/>
      <c r="WY43" s="1"/>
      <c r="WZ43" s="1"/>
      <c r="XA43" s="1"/>
      <c r="XB43" s="1"/>
      <c r="XC43" s="1"/>
      <c r="XD43" s="1"/>
      <c r="XE43" s="1"/>
      <c r="XF43" s="1"/>
      <c r="XG43" s="1"/>
      <c r="XH43" s="1"/>
      <c r="XI43" s="1"/>
      <c r="XJ43" s="1"/>
      <c r="XK43" s="1"/>
      <c r="XL43" s="1"/>
      <c r="XM43" s="1"/>
      <c r="XN43" s="1"/>
      <c r="XO43" s="1"/>
      <c r="XP43" s="1"/>
      <c r="XQ43" s="1"/>
      <c r="XR43" s="1"/>
      <c r="XS43" s="1"/>
      <c r="XT43" s="1"/>
      <c r="XU43" s="1"/>
      <c r="XV43" s="1"/>
      <c r="XW43" s="1"/>
      <c r="XX43" s="1"/>
      <c r="XY43" s="1"/>
      <c r="XZ43" s="1"/>
      <c r="YA43" s="1"/>
      <c r="YB43" s="1"/>
      <c r="YC43" s="1"/>
      <c r="YD43" s="1"/>
      <c r="YE43" s="1"/>
      <c r="YF43" s="1"/>
      <c r="YG43" s="1"/>
      <c r="YH43" s="1"/>
      <c r="YI43" s="1"/>
      <c r="YJ43" s="1"/>
      <c r="YK43" s="1"/>
      <c r="YL43" s="1"/>
      <c r="YM43" s="1"/>
      <c r="YN43" s="1"/>
      <c r="YO43" s="1"/>
      <c r="YP43" s="1"/>
      <c r="YQ43" s="1"/>
      <c r="YR43" s="1"/>
      <c r="YS43" s="1"/>
      <c r="YT43" s="1"/>
      <c r="YU43" s="1"/>
      <c r="YV43" s="1"/>
      <c r="YW43" s="1"/>
      <c r="YX43" s="1"/>
      <c r="YY43" s="1"/>
      <c r="YZ43" s="1"/>
      <c r="ZA43" s="1"/>
      <c r="ZB43" s="1"/>
      <c r="ZC43" s="1"/>
      <c r="ZD43" s="1"/>
      <c r="ZE43" s="1"/>
      <c r="ZF43" s="1"/>
      <c r="ZG43" s="1"/>
      <c r="ZH43" s="1"/>
      <c r="ZI43" s="1"/>
      <c r="ZJ43" s="1"/>
      <c r="ZK43" s="1"/>
      <c r="ZL43" s="1"/>
      <c r="ZM43" s="1"/>
      <c r="ZN43" s="1"/>
      <c r="ZO43" s="1"/>
      <c r="ZP43" s="1"/>
      <c r="ZQ43" s="1"/>
      <c r="ZR43" s="1"/>
      <c r="ZS43" s="1"/>
      <c r="ZT43" s="1"/>
      <c r="ZU43" s="1"/>
      <c r="ZV43" s="1"/>
      <c r="ZW43" s="1"/>
      <c r="ZX43" s="1"/>
      <c r="ZY43" s="1"/>
      <c r="ZZ43" s="1"/>
      <c r="AAA43" s="1"/>
      <c r="AAB43" s="1"/>
      <c r="AAC43" s="1"/>
      <c r="AAD43" s="1"/>
      <c r="AAE43" s="1"/>
      <c r="AAF43" s="1"/>
      <c r="AAG43" s="1"/>
      <c r="AAH43" s="1"/>
      <c r="AAI43" s="1"/>
      <c r="AAJ43" s="1"/>
      <c r="AAK43" s="1"/>
      <c r="AAL43" s="1"/>
      <c r="AAM43" s="1"/>
      <c r="AAN43" s="1"/>
      <c r="AAO43" s="1"/>
      <c r="AAP43" s="1"/>
      <c r="AAQ43" s="1"/>
      <c r="AAR43" s="1"/>
      <c r="AAS43" s="1"/>
      <c r="AAT43" s="1"/>
      <c r="AAU43" s="1"/>
      <c r="AAV43" s="1"/>
      <c r="AAW43" s="1"/>
      <c r="AAX43" s="1"/>
      <c r="AAY43" s="1"/>
      <c r="AAZ43" s="1"/>
      <c r="ABA43" s="1"/>
      <c r="ABB43" s="1"/>
      <c r="ABC43" s="1"/>
      <c r="ABD43" s="1"/>
      <c r="ABE43" s="1"/>
      <c r="ABF43" s="1"/>
      <c r="ABG43" s="1"/>
      <c r="ABH43" s="1"/>
      <c r="ABI43" s="1"/>
      <c r="ABJ43" s="1"/>
      <c r="ABK43" s="1"/>
      <c r="ABL43" s="1"/>
      <c r="ABM43" s="1"/>
      <c r="ABN43" s="1"/>
      <c r="ABO43" s="1"/>
      <c r="ABP43" s="1"/>
      <c r="ABQ43" s="1"/>
      <c r="ABR43" s="1"/>
      <c r="ABS43" s="1"/>
      <c r="ABT43" s="1"/>
      <c r="ABU43" s="1"/>
      <c r="ABV43" s="1"/>
      <c r="ABW43" s="1"/>
      <c r="ABX43" s="1"/>
      <c r="ABY43" s="1"/>
      <c r="ABZ43" s="1"/>
      <c r="ACA43" s="1"/>
      <c r="ACB43" s="1"/>
      <c r="ACC43" s="1"/>
      <c r="ACD43" s="1"/>
      <c r="ACE43" s="1"/>
      <c r="ACF43" s="1"/>
      <c r="ACG43" s="1"/>
      <c r="ACH43" s="1"/>
      <c r="ACI43" s="1"/>
      <c r="ACJ43" s="1"/>
      <c r="ACK43" s="1"/>
      <c r="ACL43" s="1"/>
      <c r="ACM43" s="1"/>
      <c r="ACN43" s="1"/>
      <c r="ACO43" s="1"/>
      <c r="ACP43" s="1"/>
      <c r="ACQ43" s="1"/>
      <c r="ACR43" s="1"/>
      <c r="ACS43" s="1"/>
      <c r="ACT43" s="1"/>
      <c r="ACU43" s="1"/>
      <c r="ACV43" s="1"/>
      <c r="ACW43" s="1"/>
      <c r="ACX43" s="1"/>
      <c r="ACY43" s="1"/>
      <c r="ACZ43" s="1"/>
      <c r="ADA43" s="1"/>
      <c r="ADB43" s="1"/>
      <c r="ADC43" s="1"/>
      <c r="ADD43" s="1"/>
      <c r="ADE43" s="1"/>
      <c r="ADF43" s="1"/>
      <c r="ADG43" s="1"/>
      <c r="ADH43" s="1"/>
      <c r="ADI43" s="1"/>
      <c r="ADJ43" s="1"/>
      <c r="ADK43" s="1"/>
      <c r="ADL43" s="1"/>
      <c r="ADM43" s="1"/>
      <c r="ADN43" s="1"/>
      <c r="ADO43" s="1"/>
      <c r="ADP43" s="1"/>
      <c r="ADQ43" s="1"/>
      <c r="ADR43" s="1"/>
      <c r="ADS43" s="1"/>
      <c r="ADT43" s="1"/>
      <c r="ADU43" s="1"/>
      <c r="ADV43" s="1"/>
      <c r="ADW43" s="1"/>
      <c r="ADX43" s="1"/>
      <c r="ADY43" s="1"/>
      <c r="ADZ43" s="1"/>
      <c r="AEA43" s="1"/>
      <c r="AEB43" s="1"/>
      <c r="AEC43" s="1"/>
      <c r="AED43" s="1"/>
      <c r="AEE43" s="1"/>
      <c r="AEF43" s="1"/>
      <c r="AEG43" s="1"/>
      <c r="AEH43" s="1"/>
      <c r="AEI43" s="1"/>
      <c r="AEJ43" s="1"/>
      <c r="AEK43" s="1"/>
      <c r="AEL43" s="1"/>
      <c r="AEM43" s="1"/>
      <c r="AEN43" s="1"/>
      <c r="AEO43" s="1"/>
      <c r="AEP43" s="1"/>
      <c r="AEQ43" s="1"/>
      <c r="AER43" s="1"/>
      <c r="AES43" s="1"/>
      <c r="AET43" s="1"/>
      <c r="AEU43" s="1"/>
      <c r="AEV43" s="1"/>
      <c r="AEW43" s="1"/>
      <c r="AEX43" s="1"/>
      <c r="AEY43" s="1"/>
      <c r="AEZ43" s="1"/>
      <c r="AFA43" s="1"/>
      <c r="AFB43" s="1"/>
      <c r="AFC43" s="1"/>
      <c r="AFD43" s="1"/>
      <c r="AFE43" s="1"/>
      <c r="AFF43" s="1"/>
      <c r="AFG43" s="1"/>
      <c r="AFH43" s="1"/>
      <c r="AFI43" s="1"/>
      <c r="AFJ43" s="1"/>
      <c r="AFK43" s="1"/>
      <c r="AFL43" s="1"/>
      <c r="AFM43" s="1"/>
      <c r="AFN43" s="1"/>
      <c r="AFO43" s="1"/>
      <c r="AFP43" s="1"/>
      <c r="AFQ43" s="1"/>
      <c r="AFR43" s="1"/>
      <c r="AFS43" s="1"/>
      <c r="AFT43" s="1"/>
      <c r="AFU43" s="1"/>
      <c r="AFV43" s="1"/>
      <c r="AFW43" s="1"/>
      <c r="AFX43" s="1"/>
      <c r="AFY43" s="1"/>
      <c r="AFZ43" s="1"/>
      <c r="AGA43" s="1"/>
      <c r="AGB43" s="1"/>
      <c r="AGC43" s="1"/>
      <c r="AGD43" s="1"/>
      <c r="AGE43" s="1"/>
      <c r="AGF43" s="1"/>
      <c r="AGG43" s="1"/>
      <c r="AGH43" s="1"/>
      <c r="AGI43" s="1"/>
      <c r="AGJ43" s="1"/>
      <c r="AGK43" s="1"/>
      <c r="AGL43" s="1"/>
      <c r="AGM43" s="1"/>
      <c r="AGN43" s="1"/>
      <c r="AGO43" s="1"/>
      <c r="AGP43" s="1"/>
      <c r="AGQ43" s="1"/>
      <c r="AGR43" s="1"/>
      <c r="AGS43" s="1"/>
      <c r="AGT43" s="1"/>
      <c r="AGU43" s="1"/>
      <c r="AGV43" s="1"/>
      <c r="AGW43" s="1"/>
      <c r="AGX43" s="1"/>
      <c r="AGY43" s="1"/>
      <c r="AGZ43" s="1"/>
      <c r="AHA43" s="1"/>
      <c r="AHB43" s="1"/>
      <c r="AHC43" s="1"/>
      <c r="AHD43" s="1"/>
      <c r="AHE43" s="1"/>
      <c r="AHF43" s="1"/>
      <c r="AHG43" s="1"/>
      <c r="AHH43" s="1"/>
      <c r="AHI43" s="1"/>
      <c r="AHJ43" s="1"/>
      <c r="AHK43" s="1"/>
      <c r="AHL43" s="1"/>
      <c r="AHM43" s="1"/>
      <c r="AHN43" s="1"/>
      <c r="AHO43" s="1"/>
      <c r="AHP43" s="1"/>
      <c r="AHQ43" s="1"/>
      <c r="AHR43" s="1"/>
      <c r="AHS43" s="1"/>
      <c r="AHT43" s="1"/>
      <c r="AHU43" s="1"/>
      <c r="AHV43" s="1"/>
      <c r="AHW43" s="1"/>
      <c r="AHX43" s="1"/>
      <c r="AHY43" s="1"/>
      <c r="AHZ43" s="1"/>
      <c r="AIA43" s="1"/>
      <c r="AIB43" s="1"/>
      <c r="AIC43" s="1"/>
      <c r="AID43" s="1"/>
      <c r="AIE43" s="1"/>
      <c r="AIF43" s="1"/>
      <c r="AIG43" s="1"/>
      <c r="AIH43" s="1"/>
      <c r="AII43" s="1"/>
      <c r="AIJ43" s="1"/>
      <c r="AIK43" s="1"/>
      <c r="AIL43" s="1"/>
      <c r="AIM43" s="1"/>
      <c r="AIN43" s="1"/>
      <c r="AIO43" s="1"/>
      <c r="AIP43" s="1"/>
      <c r="AIQ43" s="1"/>
      <c r="AIR43" s="1"/>
      <c r="AIS43" s="1"/>
      <c r="AIT43" s="1"/>
      <c r="AIU43" s="1"/>
      <c r="AIV43" s="1"/>
      <c r="AIW43" s="1"/>
      <c r="AIX43" s="1"/>
      <c r="AIY43" s="1"/>
      <c r="AIZ43" s="1"/>
      <c r="AJA43" s="1"/>
      <c r="AJB43" s="1"/>
      <c r="AJC43" s="1"/>
      <c r="AJD43" s="1"/>
      <c r="AJE43" s="1"/>
      <c r="AJF43" s="1"/>
      <c r="AJG43" s="1"/>
      <c r="AJH43" s="1"/>
      <c r="AJI43" s="1"/>
      <c r="AJJ43" s="1"/>
      <c r="AJK43" s="1"/>
      <c r="AJL43" s="1"/>
      <c r="AJM43" s="1"/>
      <c r="AJN43" s="1"/>
      <c r="AJO43" s="1"/>
      <c r="AJP43" s="1"/>
      <c r="AJQ43" s="1"/>
      <c r="AJR43" s="1"/>
      <c r="AJS43" s="1"/>
      <c r="AJT43" s="1"/>
      <c r="AJU43" s="1"/>
      <c r="AJV43" s="1"/>
      <c r="AJW43" s="1"/>
      <c r="AJX43" s="1"/>
      <c r="AJY43" s="1"/>
      <c r="AJZ43" s="1"/>
      <c r="AKA43" s="1"/>
      <c r="AKB43" s="1"/>
      <c r="AKC43" s="1"/>
      <c r="AKD43" s="1"/>
      <c r="AKE43" s="1"/>
      <c r="AKF43" s="1"/>
      <c r="AKG43" s="1"/>
      <c r="AKH43" s="1"/>
      <c r="AKI43" s="1"/>
      <c r="AKJ43" s="1"/>
      <c r="AKK43" s="1"/>
      <c r="AKL43" s="1"/>
      <c r="AKM43" s="1"/>
      <c r="AKN43" s="1"/>
      <c r="AKO43" s="1"/>
      <c r="AKP43" s="1"/>
      <c r="AKQ43" s="1"/>
      <c r="AKR43" s="1"/>
      <c r="AKS43" s="1"/>
      <c r="AKT43" s="1"/>
      <c r="AKU43" s="1"/>
      <c r="AKV43" s="1"/>
      <c r="AKW43" s="1"/>
      <c r="AKX43" s="1"/>
      <c r="AKY43" s="1"/>
      <c r="AKZ43" s="1"/>
      <c r="ALA43" s="1"/>
      <c r="ALB43" s="1"/>
      <c r="ALC43" s="1"/>
      <c r="ALD43" s="1"/>
      <c r="ALE43" s="1"/>
      <c r="ALF43" s="1"/>
      <c r="ALG43" s="1"/>
      <c r="ALH43" s="1"/>
      <c r="ALI43" s="1"/>
      <c r="ALJ43" s="1"/>
      <c r="ALK43" s="1"/>
      <c r="ALL43" s="1"/>
      <c r="ALM43" s="1"/>
      <c r="ALN43" s="1"/>
      <c r="ALO43" s="1"/>
      <c r="ALP43" s="1"/>
      <c r="ALQ43" s="1"/>
      <c r="ALR43" s="1"/>
      <c r="ALS43" s="1"/>
      <c r="ALT43" s="1"/>
      <c r="ALU43" s="1"/>
      <c r="ALV43" s="1"/>
      <c r="ALW43" s="1"/>
      <c r="ALX43" s="1"/>
      <c r="ALY43" s="1"/>
      <c r="ALZ43" s="1"/>
      <c r="AMA43" s="1"/>
      <c r="AMB43" s="1"/>
      <c r="AMC43" s="1"/>
      <c r="AMD43" s="1"/>
      <c r="AME43" s="1"/>
      <c r="AMF43" s="1"/>
      <c r="AMG43" s="1"/>
      <c r="AMH43" s="1"/>
      <c r="AMI43" s="1"/>
      <c r="AMJ43" s="1"/>
    </row>
    <row r="44" customFormat="false" ht="12" hidden="false" customHeight="false" outlineLevel="0" collapsed="false">
      <c r="A44" s="25" t="s">
        <v>67</v>
      </c>
      <c r="B44" s="25" t="s">
        <v>68</v>
      </c>
      <c r="C44" s="26" t="n">
        <v>19.42</v>
      </c>
      <c r="D44" s="26"/>
      <c r="E44" s="26" t="n">
        <v>19.42</v>
      </c>
      <c r="F44" s="26" t="n">
        <v>19.42</v>
      </c>
      <c r="G44" s="26" t="n">
        <v>19.42</v>
      </c>
      <c r="H44" s="26" t="n">
        <v>19.42</v>
      </c>
      <c r="I44" s="26" t="n">
        <v>19.42</v>
      </c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  <c r="AS44" s="5"/>
      <c r="AT44" s="5"/>
      <c r="AU44" s="5"/>
      <c r="AV44" s="5"/>
      <c r="AW44" s="5"/>
      <c r="AX44" s="5"/>
      <c r="AY44" s="5"/>
      <c r="AZ44" s="5"/>
      <c r="BA44" s="5"/>
      <c r="BB44" s="5"/>
      <c r="BC44" s="5"/>
      <c r="BD44" s="5"/>
      <c r="BE44" s="5"/>
      <c r="BF44" s="5"/>
      <c r="BG44" s="5"/>
      <c r="BH44" s="5"/>
      <c r="BI44" s="5"/>
      <c r="BJ44" s="5"/>
      <c r="BK44" s="5"/>
      <c r="BL44" s="5"/>
    </row>
    <row r="45" customFormat="false" ht="12.75" hidden="false" customHeight="true" outlineLevel="0" collapsed="false">
      <c r="A45" s="13"/>
      <c r="B45" s="13"/>
      <c r="C45" s="13"/>
      <c r="D45" s="13"/>
      <c r="E45" s="13"/>
      <c r="F45" s="10"/>
      <c r="G45" s="10"/>
      <c r="H45" s="10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  <c r="AS45" s="5"/>
      <c r="AT45" s="5"/>
      <c r="AU45" s="5"/>
      <c r="AV45" s="5"/>
      <c r="AW45" s="5"/>
      <c r="AX45" s="5"/>
      <c r="AY45" s="5"/>
      <c r="AZ45" s="5"/>
      <c r="BA45" s="5"/>
      <c r="BB45" s="5"/>
      <c r="BC45" s="5"/>
      <c r="BD45" s="5"/>
      <c r="BE45" s="5"/>
      <c r="BF45" s="5"/>
      <c r="BG45" s="5"/>
      <c r="BH45" s="5"/>
      <c r="BI45" s="5"/>
      <c r="BJ45" s="5"/>
      <c r="BK45" s="5"/>
      <c r="BL45" s="5"/>
    </row>
    <row r="46" customFormat="false" ht="12.75" hidden="false" customHeight="false" outlineLevel="0" collapsed="false">
      <c r="A46" s="28"/>
      <c r="B46" s="28"/>
      <c r="C46" s="28"/>
      <c r="D46" s="28"/>
      <c r="E46" s="29"/>
      <c r="F46" s="29"/>
    </row>
    <row r="47" customFormat="false" ht="12.75" hidden="false" customHeight="false" outlineLevel="0" collapsed="false">
      <c r="A47" s="14" t="s">
        <v>69</v>
      </c>
      <c r="B47" s="30" t="s">
        <v>70</v>
      </c>
      <c r="C47" s="30" t="s">
        <v>71</v>
      </c>
      <c r="D47" s="30" t="s">
        <v>72</v>
      </c>
      <c r="E47" s="30" t="s">
        <v>73</v>
      </c>
      <c r="F47" s="31"/>
      <c r="G47" s="32"/>
      <c r="H47" s="18"/>
      <c r="I47" s="18"/>
      <c r="J47" s="18"/>
      <c r="K47" s="18"/>
      <c r="L47" s="18"/>
      <c r="M47" s="18"/>
      <c r="N47" s="18"/>
      <c r="O47" s="18"/>
      <c r="P47" s="18"/>
      <c r="Q47" s="18"/>
      <c r="R47" s="18"/>
      <c r="S47" s="18"/>
      <c r="T47" s="18"/>
      <c r="U47" s="18"/>
      <c r="V47" s="18"/>
      <c r="W47" s="18"/>
      <c r="X47" s="18"/>
      <c r="Y47" s="18"/>
      <c r="Z47" s="18"/>
      <c r="AA47" s="18"/>
      <c r="AB47" s="18"/>
      <c r="AC47" s="18"/>
      <c r="AD47" s="18"/>
      <c r="AE47" s="18"/>
      <c r="AF47" s="18"/>
      <c r="AG47" s="18"/>
      <c r="AH47" s="18"/>
      <c r="AI47" s="18"/>
      <c r="AJ47" s="18"/>
      <c r="AK47" s="18"/>
      <c r="AL47" s="18"/>
      <c r="AM47" s="18"/>
      <c r="AN47" s="18"/>
      <c r="AO47" s="18"/>
      <c r="AP47" s="18"/>
      <c r="AQ47" s="18"/>
      <c r="AR47" s="18"/>
      <c r="AS47" s="18"/>
      <c r="AT47" s="18"/>
      <c r="AU47" s="18"/>
      <c r="AV47" s="18"/>
      <c r="AW47" s="18"/>
      <c r="AX47" s="18"/>
      <c r="AY47" s="18"/>
      <c r="AZ47" s="18"/>
      <c r="BA47" s="18"/>
      <c r="BB47" s="18"/>
      <c r="BC47" s="18"/>
      <c r="BD47" s="18"/>
      <c r="BE47" s="18"/>
      <c r="BF47" s="18"/>
      <c r="BG47" s="18"/>
      <c r="BH47" s="18"/>
      <c r="BI47" s="18"/>
      <c r="BJ47" s="18"/>
      <c r="BK47" s="18"/>
      <c r="BL47" s="18"/>
      <c r="BM47" s="18"/>
      <c r="BN47" s="18"/>
      <c r="BO47" s="18"/>
      <c r="BP47" s="18"/>
      <c r="BQ47" s="18"/>
      <c r="BR47" s="18"/>
      <c r="BS47" s="18"/>
      <c r="BT47" s="18"/>
      <c r="BU47" s="18"/>
      <c r="BV47" s="18"/>
      <c r="BW47" s="18"/>
      <c r="BX47" s="18"/>
      <c r="BY47" s="18"/>
      <c r="BZ47" s="18"/>
      <c r="CA47" s="18"/>
      <c r="CB47" s="18"/>
      <c r="CC47" s="18"/>
      <c r="CD47" s="18"/>
      <c r="CE47" s="18"/>
      <c r="CF47" s="18"/>
      <c r="CG47" s="18"/>
      <c r="CH47" s="18"/>
      <c r="CI47" s="18"/>
      <c r="CJ47" s="18"/>
      <c r="CK47" s="18"/>
      <c r="CL47" s="18"/>
      <c r="CM47" s="18"/>
      <c r="CN47" s="18"/>
      <c r="CO47" s="18"/>
      <c r="CP47" s="18"/>
      <c r="CQ47" s="18"/>
      <c r="CR47" s="18"/>
      <c r="CS47" s="18"/>
      <c r="CT47" s="18"/>
      <c r="CU47" s="18"/>
      <c r="CV47" s="18"/>
      <c r="CW47" s="18"/>
      <c r="CX47" s="18"/>
      <c r="CY47" s="18"/>
      <c r="CZ47" s="18"/>
      <c r="DA47" s="18"/>
      <c r="DB47" s="18"/>
      <c r="DC47" s="18"/>
      <c r="DD47" s="18"/>
      <c r="DE47" s="18"/>
      <c r="DF47" s="18"/>
      <c r="DG47" s="18"/>
      <c r="DH47" s="18"/>
      <c r="DI47" s="18"/>
      <c r="DJ47" s="18"/>
      <c r="DK47" s="18"/>
      <c r="DL47" s="18"/>
      <c r="DM47" s="18"/>
      <c r="DN47" s="18"/>
      <c r="DO47" s="18"/>
      <c r="DP47" s="18"/>
      <c r="DQ47" s="18"/>
      <c r="DR47" s="18"/>
      <c r="DS47" s="18"/>
      <c r="DT47" s="18"/>
      <c r="DU47" s="18"/>
      <c r="DV47" s="18"/>
      <c r="DW47" s="18"/>
      <c r="DX47" s="18"/>
      <c r="DY47" s="18"/>
      <c r="DZ47" s="18"/>
      <c r="EA47" s="18"/>
      <c r="EB47" s="18"/>
      <c r="EC47" s="18"/>
      <c r="ED47" s="18"/>
      <c r="EE47" s="18"/>
      <c r="EF47" s="18"/>
      <c r="EG47" s="18"/>
      <c r="EH47" s="18"/>
      <c r="EI47" s="18"/>
      <c r="EJ47" s="18"/>
      <c r="EK47" s="18"/>
      <c r="EL47" s="18"/>
      <c r="EM47" s="18"/>
      <c r="EN47" s="18"/>
      <c r="EO47" s="18"/>
      <c r="EP47" s="18"/>
      <c r="EQ47" s="18"/>
      <c r="ER47" s="18"/>
      <c r="ES47" s="18"/>
      <c r="ET47" s="18"/>
      <c r="EU47" s="18"/>
      <c r="EV47" s="18"/>
      <c r="EW47" s="18"/>
      <c r="EX47" s="18"/>
      <c r="EY47" s="18"/>
      <c r="EZ47" s="18"/>
      <c r="FA47" s="18"/>
      <c r="FB47" s="18"/>
      <c r="FC47" s="18"/>
      <c r="FD47" s="18"/>
      <c r="FE47" s="18"/>
      <c r="FF47" s="18"/>
      <c r="FG47" s="18"/>
      <c r="FH47" s="18"/>
      <c r="FI47" s="18"/>
      <c r="FJ47" s="18"/>
      <c r="FK47" s="18"/>
      <c r="FL47" s="18"/>
      <c r="FM47" s="18"/>
      <c r="FN47" s="18"/>
      <c r="FO47" s="18"/>
      <c r="FP47" s="18"/>
      <c r="FQ47" s="18"/>
      <c r="FR47" s="18"/>
      <c r="FS47" s="18"/>
      <c r="FT47" s="18"/>
      <c r="FU47" s="18"/>
      <c r="FV47" s="18"/>
      <c r="FW47" s="18"/>
      <c r="FX47" s="18"/>
      <c r="FY47" s="18"/>
      <c r="FZ47" s="18"/>
      <c r="GA47" s="18"/>
      <c r="GB47" s="18"/>
      <c r="GC47" s="18"/>
      <c r="GD47" s="18"/>
      <c r="GE47" s="18"/>
      <c r="GF47" s="18"/>
      <c r="GG47" s="18"/>
      <c r="GH47" s="18"/>
      <c r="GI47" s="18"/>
      <c r="GJ47" s="18"/>
      <c r="GK47" s="18"/>
      <c r="GL47" s="18"/>
      <c r="GM47" s="18"/>
      <c r="GN47" s="18"/>
      <c r="GO47" s="18"/>
      <c r="GP47" s="18"/>
      <c r="GQ47" s="18"/>
      <c r="GR47" s="18"/>
      <c r="GS47" s="18"/>
      <c r="GT47" s="18"/>
      <c r="GU47" s="18"/>
      <c r="GV47" s="18"/>
      <c r="GW47" s="18"/>
      <c r="GX47" s="18"/>
      <c r="GY47" s="18"/>
      <c r="GZ47" s="18"/>
      <c r="HA47" s="18"/>
      <c r="HB47" s="18"/>
      <c r="HC47" s="18"/>
      <c r="HD47" s="18"/>
      <c r="HE47" s="18"/>
      <c r="HF47" s="18"/>
      <c r="HG47" s="18"/>
      <c r="HH47" s="18"/>
      <c r="HI47" s="18"/>
      <c r="HJ47" s="18"/>
      <c r="HK47" s="18"/>
      <c r="HL47" s="18"/>
      <c r="HM47" s="18"/>
      <c r="HN47" s="18"/>
      <c r="HO47" s="18"/>
      <c r="HP47" s="18"/>
      <c r="HQ47" s="18"/>
      <c r="HR47" s="18"/>
      <c r="HS47" s="18"/>
      <c r="HT47" s="18"/>
      <c r="HU47" s="18"/>
      <c r="HV47" s="18"/>
      <c r="HW47" s="18"/>
      <c r="HX47" s="18"/>
      <c r="HY47" s="18"/>
      <c r="HZ47" s="18"/>
      <c r="IA47" s="18"/>
      <c r="IB47" s="18"/>
      <c r="IC47" s="18"/>
      <c r="ID47" s="18"/>
      <c r="IE47" s="18"/>
      <c r="IF47" s="18"/>
      <c r="IG47" s="18"/>
      <c r="IH47" s="18"/>
      <c r="II47" s="18"/>
      <c r="IJ47" s="18"/>
      <c r="IK47" s="18"/>
      <c r="IL47" s="18"/>
      <c r="IM47" s="18"/>
      <c r="IN47" s="18"/>
      <c r="IO47" s="18"/>
      <c r="IP47" s="18"/>
      <c r="IQ47" s="18"/>
      <c r="IR47" s="18"/>
      <c r="IS47" s="18"/>
      <c r="IT47" s="18"/>
      <c r="IU47" s="18"/>
      <c r="IV47" s="18"/>
      <c r="IW47" s="18"/>
      <c r="IX47" s="18"/>
      <c r="IY47" s="18"/>
      <c r="IZ47" s="18"/>
      <c r="JA47" s="18"/>
      <c r="JB47" s="18"/>
      <c r="JC47" s="18"/>
      <c r="JD47" s="18"/>
      <c r="JE47" s="18"/>
      <c r="JF47" s="18"/>
      <c r="JG47" s="18"/>
      <c r="JH47" s="18"/>
      <c r="JI47" s="18"/>
      <c r="JJ47" s="18"/>
      <c r="JK47" s="18"/>
      <c r="JL47" s="18"/>
      <c r="JM47" s="18"/>
      <c r="JN47" s="18"/>
      <c r="JO47" s="18"/>
      <c r="JP47" s="18"/>
      <c r="JQ47" s="18"/>
      <c r="JR47" s="18"/>
      <c r="JS47" s="18"/>
      <c r="JT47" s="18"/>
      <c r="JU47" s="18"/>
      <c r="JV47" s="18"/>
      <c r="JW47" s="18"/>
      <c r="JX47" s="18"/>
      <c r="JY47" s="18"/>
      <c r="JZ47" s="18"/>
      <c r="KA47" s="18"/>
      <c r="KB47" s="18"/>
      <c r="KC47" s="18"/>
      <c r="KD47" s="18"/>
      <c r="KE47" s="18"/>
      <c r="KF47" s="18"/>
      <c r="KG47" s="18"/>
      <c r="KH47" s="18"/>
      <c r="KI47" s="18"/>
      <c r="KJ47" s="18"/>
      <c r="KK47" s="18"/>
      <c r="KL47" s="18"/>
      <c r="KM47" s="18"/>
      <c r="KN47" s="18"/>
      <c r="KO47" s="18"/>
      <c r="KP47" s="18"/>
      <c r="KQ47" s="18"/>
      <c r="KR47" s="18"/>
      <c r="KS47" s="18"/>
      <c r="KT47" s="18"/>
      <c r="KU47" s="18"/>
      <c r="KV47" s="18"/>
      <c r="KW47" s="18"/>
      <c r="KX47" s="18"/>
      <c r="KY47" s="18"/>
      <c r="KZ47" s="18"/>
      <c r="LA47" s="18"/>
      <c r="LB47" s="18"/>
      <c r="LC47" s="18"/>
      <c r="LD47" s="18"/>
      <c r="LE47" s="18"/>
      <c r="LF47" s="18"/>
      <c r="LG47" s="18"/>
      <c r="LH47" s="18"/>
      <c r="LI47" s="18"/>
      <c r="LJ47" s="18"/>
      <c r="LK47" s="18"/>
      <c r="LL47" s="18"/>
      <c r="LM47" s="18"/>
      <c r="LN47" s="18"/>
      <c r="LO47" s="18"/>
      <c r="LP47" s="18"/>
      <c r="LQ47" s="18"/>
      <c r="LR47" s="18"/>
      <c r="LS47" s="18"/>
      <c r="LT47" s="18"/>
      <c r="LU47" s="18"/>
      <c r="LV47" s="18"/>
      <c r="LW47" s="18"/>
      <c r="LX47" s="18"/>
      <c r="LY47" s="18"/>
      <c r="LZ47" s="18"/>
      <c r="MA47" s="18"/>
      <c r="MB47" s="18"/>
      <c r="MC47" s="18"/>
      <c r="MD47" s="18"/>
      <c r="ME47" s="18"/>
      <c r="MF47" s="18"/>
      <c r="MG47" s="18"/>
      <c r="MH47" s="18"/>
      <c r="MI47" s="18"/>
      <c r="MJ47" s="18"/>
      <c r="MK47" s="18"/>
      <c r="ML47" s="18"/>
      <c r="MM47" s="18"/>
      <c r="MN47" s="18"/>
      <c r="MO47" s="18"/>
      <c r="MP47" s="18"/>
      <c r="MQ47" s="18"/>
      <c r="MR47" s="18"/>
      <c r="MS47" s="18"/>
      <c r="MT47" s="18"/>
      <c r="MU47" s="18"/>
      <c r="MV47" s="18"/>
      <c r="MW47" s="18"/>
      <c r="MX47" s="18"/>
      <c r="MY47" s="18"/>
      <c r="MZ47" s="18"/>
      <c r="NA47" s="18"/>
      <c r="NB47" s="18"/>
      <c r="NC47" s="18"/>
      <c r="ND47" s="18"/>
      <c r="NE47" s="18"/>
      <c r="NF47" s="18"/>
      <c r="NG47" s="18"/>
      <c r="NH47" s="18"/>
      <c r="NI47" s="18"/>
      <c r="NJ47" s="18"/>
      <c r="NK47" s="18"/>
      <c r="NL47" s="18"/>
      <c r="NM47" s="18"/>
      <c r="NN47" s="18"/>
      <c r="NO47" s="18"/>
      <c r="NP47" s="18"/>
      <c r="NQ47" s="18"/>
      <c r="NR47" s="18"/>
      <c r="NS47" s="18"/>
      <c r="NT47" s="18"/>
      <c r="NU47" s="18"/>
      <c r="NV47" s="18"/>
      <c r="NW47" s="18"/>
      <c r="NX47" s="18"/>
      <c r="NY47" s="18"/>
      <c r="NZ47" s="18"/>
      <c r="OA47" s="18"/>
      <c r="OB47" s="18"/>
      <c r="OC47" s="18"/>
      <c r="OD47" s="18"/>
      <c r="OE47" s="18"/>
      <c r="OF47" s="18"/>
      <c r="OG47" s="18"/>
      <c r="OH47" s="18"/>
      <c r="OI47" s="18"/>
      <c r="OJ47" s="18"/>
      <c r="OK47" s="18"/>
      <c r="OL47" s="18"/>
      <c r="OM47" s="18"/>
      <c r="ON47" s="18"/>
      <c r="OO47" s="18"/>
      <c r="OP47" s="18"/>
      <c r="OQ47" s="18"/>
      <c r="OR47" s="18"/>
      <c r="OS47" s="18"/>
      <c r="OT47" s="18"/>
      <c r="OU47" s="18"/>
      <c r="OV47" s="18"/>
      <c r="OW47" s="18"/>
      <c r="OX47" s="18"/>
      <c r="OY47" s="18"/>
      <c r="OZ47" s="18"/>
      <c r="PA47" s="18"/>
      <c r="PB47" s="18"/>
      <c r="PC47" s="18"/>
      <c r="PD47" s="18"/>
      <c r="PE47" s="18"/>
      <c r="PF47" s="18"/>
      <c r="PG47" s="18"/>
      <c r="PH47" s="18"/>
      <c r="PI47" s="18"/>
      <c r="PJ47" s="18"/>
      <c r="PK47" s="18"/>
      <c r="PL47" s="18"/>
      <c r="PM47" s="18"/>
      <c r="PN47" s="18"/>
      <c r="PO47" s="18"/>
      <c r="PP47" s="18"/>
      <c r="PQ47" s="18"/>
      <c r="PR47" s="18"/>
      <c r="PS47" s="18"/>
      <c r="PT47" s="18"/>
      <c r="PU47" s="18"/>
      <c r="PV47" s="18"/>
      <c r="PW47" s="18"/>
      <c r="PX47" s="18"/>
      <c r="PY47" s="18"/>
      <c r="PZ47" s="18"/>
      <c r="QA47" s="18"/>
      <c r="QB47" s="18"/>
      <c r="QC47" s="18"/>
      <c r="QD47" s="18"/>
      <c r="QE47" s="18"/>
      <c r="QF47" s="18"/>
      <c r="QG47" s="18"/>
      <c r="QH47" s="18"/>
      <c r="QI47" s="18"/>
      <c r="QJ47" s="18"/>
      <c r="QK47" s="18"/>
      <c r="QL47" s="18"/>
      <c r="QM47" s="18"/>
      <c r="QN47" s="18"/>
      <c r="QO47" s="18"/>
      <c r="QP47" s="18"/>
      <c r="QQ47" s="18"/>
      <c r="QR47" s="18"/>
      <c r="QS47" s="18"/>
      <c r="QT47" s="18"/>
      <c r="QU47" s="18"/>
      <c r="QV47" s="18"/>
      <c r="QW47" s="18"/>
      <c r="QX47" s="18"/>
      <c r="QY47" s="18"/>
      <c r="QZ47" s="18"/>
      <c r="RA47" s="18"/>
      <c r="RB47" s="18"/>
      <c r="RC47" s="18"/>
      <c r="RD47" s="18"/>
      <c r="RE47" s="18"/>
      <c r="RF47" s="18"/>
      <c r="RG47" s="18"/>
      <c r="RH47" s="18"/>
      <c r="RI47" s="18"/>
      <c r="RJ47" s="18"/>
      <c r="RK47" s="18"/>
      <c r="RL47" s="18"/>
      <c r="RM47" s="18"/>
      <c r="RN47" s="18"/>
      <c r="RO47" s="18"/>
      <c r="RP47" s="18"/>
      <c r="RQ47" s="18"/>
      <c r="RR47" s="18"/>
      <c r="RS47" s="18"/>
      <c r="RT47" s="18"/>
      <c r="RU47" s="18"/>
      <c r="RV47" s="18"/>
      <c r="RW47" s="18"/>
      <c r="RX47" s="18"/>
      <c r="RY47" s="18"/>
      <c r="RZ47" s="18"/>
      <c r="SA47" s="18"/>
      <c r="SB47" s="18"/>
      <c r="SC47" s="18"/>
      <c r="SD47" s="18"/>
      <c r="SE47" s="18"/>
      <c r="SF47" s="18"/>
      <c r="SG47" s="18"/>
      <c r="SH47" s="18"/>
      <c r="SI47" s="18"/>
      <c r="SJ47" s="18"/>
      <c r="SK47" s="18"/>
      <c r="SL47" s="18"/>
      <c r="SM47" s="18"/>
      <c r="SN47" s="18"/>
      <c r="SO47" s="18"/>
      <c r="SP47" s="18"/>
      <c r="SQ47" s="18"/>
      <c r="SR47" s="18"/>
      <c r="SS47" s="18"/>
      <c r="ST47" s="18"/>
      <c r="SU47" s="18"/>
      <c r="SV47" s="18"/>
      <c r="SW47" s="18"/>
      <c r="SX47" s="18"/>
      <c r="SY47" s="18"/>
      <c r="SZ47" s="18"/>
      <c r="TA47" s="18"/>
      <c r="TB47" s="18"/>
      <c r="TC47" s="18"/>
      <c r="TD47" s="18"/>
      <c r="TE47" s="18"/>
      <c r="TF47" s="18"/>
      <c r="TG47" s="18"/>
      <c r="TH47" s="18"/>
      <c r="TI47" s="18"/>
      <c r="TJ47" s="18"/>
      <c r="TK47" s="18"/>
      <c r="TL47" s="18"/>
      <c r="TM47" s="18"/>
      <c r="TN47" s="18"/>
      <c r="TO47" s="18"/>
      <c r="TP47" s="18"/>
      <c r="TQ47" s="18"/>
      <c r="TR47" s="18"/>
      <c r="TS47" s="18"/>
      <c r="TT47" s="18"/>
      <c r="TU47" s="18"/>
      <c r="TV47" s="18"/>
      <c r="TW47" s="18"/>
      <c r="TX47" s="18"/>
      <c r="TY47" s="18"/>
      <c r="TZ47" s="18"/>
      <c r="UA47" s="18"/>
      <c r="UB47" s="18"/>
      <c r="UC47" s="18"/>
      <c r="UD47" s="18"/>
      <c r="UE47" s="18"/>
      <c r="UF47" s="18"/>
      <c r="UG47" s="18"/>
      <c r="UH47" s="18"/>
      <c r="UI47" s="18"/>
      <c r="UJ47" s="18"/>
      <c r="UK47" s="18"/>
      <c r="UL47" s="18"/>
      <c r="UM47" s="18"/>
      <c r="UN47" s="18"/>
      <c r="UO47" s="18"/>
      <c r="UP47" s="18"/>
      <c r="UQ47" s="18"/>
      <c r="UR47" s="18"/>
      <c r="US47" s="18"/>
      <c r="UT47" s="18"/>
      <c r="UU47" s="18"/>
      <c r="UV47" s="18"/>
      <c r="UW47" s="18"/>
      <c r="UX47" s="18"/>
      <c r="UY47" s="18"/>
      <c r="UZ47" s="18"/>
      <c r="VA47" s="18"/>
      <c r="VB47" s="18"/>
      <c r="VC47" s="18"/>
      <c r="VD47" s="18"/>
      <c r="VE47" s="18"/>
      <c r="VF47" s="18"/>
      <c r="VG47" s="18"/>
      <c r="VH47" s="18"/>
      <c r="VI47" s="18"/>
      <c r="VJ47" s="18"/>
      <c r="VK47" s="18"/>
      <c r="VL47" s="18"/>
      <c r="VM47" s="18"/>
      <c r="VN47" s="18"/>
      <c r="VO47" s="18"/>
      <c r="VP47" s="18"/>
      <c r="VQ47" s="18"/>
      <c r="VR47" s="18"/>
      <c r="VS47" s="18"/>
      <c r="VT47" s="18"/>
      <c r="VU47" s="18"/>
      <c r="VV47" s="18"/>
      <c r="VW47" s="18"/>
      <c r="VX47" s="18"/>
      <c r="VY47" s="18"/>
      <c r="VZ47" s="18"/>
      <c r="WA47" s="18"/>
      <c r="WB47" s="18"/>
      <c r="WC47" s="18"/>
      <c r="WD47" s="18"/>
      <c r="WE47" s="18"/>
      <c r="WF47" s="18"/>
      <c r="WG47" s="18"/>
      <c r="WH47" s="18"/>
      <c r="WI47" s="18"/>
      <c r="WJ47" s="18"/>
      <c r="WK47" s="18"/>
      <c r="WL47" s="18"/>
      <c r="WM47" s="18"/>
      <c r="WN47" s="18"/>
      <c r="WO47" s="18"/>
      <c r="WP47" s="18"/>
      <c r="WQ47" s="18"/>
      <c r="WR47" s="18"/>
      <c r="WS47" s="18"/>
      <c r="WT47" s="18"/>
      <c r="WU47" s="18"/>
      <c r="WV47" s="18"/>
      <c r="WW47" s="18"/>
      <c r="WX47" s="18"/>
      <c r="WY47" s="18"/>
      <c r="WZ47" s="18"/>
      <c r="XA47" s="18"/>
      <c r="XB47" s="18"/>
      <c r="XC47" s="18"/>
      <c r="XD47" s="18"/>
      <c r="XE47" s="18"/>
      <c r="XF47" s="18"/>
      <c r="XG47" s="18"/>
      <c r="XH47" s="18"/>
      <c r="XI47" s="18"/>
      <c r="XJ47" s="18"/>
      <c r="XK47" s="18"/>
      <c r="XL47" s="18"/>
      <c r="XM47" s="18"/>
      <c r="XN47" s="18"/>
      <c r="XO47" s="18"/>
      <c r="XP47" s="18"/>
      <c r="XQ47" s="18"/>
      <c r="XR47" s="18"/>
      <c r="XS47" s="18"/>
      <c r="XT47" s="18"/>
      <c r="XU47" s="18"/>
      <c r="XV47" s="18"/>
      <c r="XW47" s="18"/>
      <c r="XX47" s="18"/>
      <c r="XY47" s="18"/>
      <c r="XZ47" s="18"/>
      <c r="YA47" s="18"/>
      <c r="YB47" s="18"/>
      <c r="YC47" s="18"/>
      <c r="YD47" s="18"/>
      <c r="YE47" s="18"/>
      <c r="YF47" s="18"/>
      <c r="YG47" s="18"/>
      <c r="YH47" s="18"/>
      <c r="YI47" s="18"/>
      <c r="YJ47" s="18"/>
      <c r="YK47" s="18"/>
      <c r="YL47" s="18"/>
      <c r="YM47" s="18"/>
      <c r="YN47" s="18"/>
      <c r="YO47" s="18"/>
      <c r="YP47" s="18"/>
      <c r="YQ47" s="18"/>
      <c r="YR47" s="18"/>
      <c r="YS47" s="18"/>
      <c r="YT47" s="18"/>
      <c r="YU47" s="18"/>
      <c r="YV47" s="18"/>
      <c r="YW47" s="18"/>
      <c r="YX47" s="18"/>
      <c r="YY47" s="18"/>
      <c r="YZ47" s="18"/>
      <c r="ZA47" s="18"/>
      <c r="ZB47" s="18"/>
      <c r="ZC47" s="18"/>
      <c r="ZD47" s="18"/>
      <c r="ZE47" s="18"/>
      <c r="ZF47" s="18"/>
      <c r="ZG47" s="18"/>
      <c r="ZH47" s="18"/>
      <c r="ZI47" s="18"/>
      <c r="ZJ47" s="18"/>
      <c r="ZK47" s="18"/>
      <c r="ZL47" s="18"/>
      <c r="ZM47" s="18"/>
      <c r="ZN47" s="18"/>
      <c r="ZO47" s="18"/>
      <c r="ZP47" s="18"/>
      <c r="ZQ47" s="18"/>
      <c r="ZR47" s="18"/>
      <c r="ZS47" s="18"/>
      <c r="ZT47" s="18"/>
      <c r="ZU47" s="18"/>
      <c r="ZV47" s="18"/>
      <c r="ZW47" s="18"/>
      <c r="ZX47" s="18"/>
      <c r="ZY47" s="18"/>
      <c r="ZZ47" s="18"/>
      <c r="AAA47" s="18"/>
      <c r="AAB47" s="18"/>
      <c r="AAC47" s="18"/>
      <c r="AAD47" s="18"/>
      <c r="AAE47" s="18"/>
      <c r="AAF47" s="18"/>
      <c r="AAG47" s="18"/>
      <c r="AAH47" s="18"/>
      <c r="AAI47" s="18"/>
      <c r="AAJ47" s="18"/>
      <c r="AAK47" s="18"/>
      <c r="AAL47" s="18"/>
      <c r="AAM47" s="18"/>
      <c r="AAN47" s="18"/>
      <c r="AAO47" s="18"/>
      <c r="AAP47" s="18"/>
      <c r="AAQ47" s="18"/>
      <c r="AAR47" s="18"/>
      <c r="AAS47" s="18"/>
      <c r="AAT47" s="18"/>
      <c r="AAU47" s="18"/>
      <c r="AAV47" s="18"/>
      <c r="AAW47" s="18"/>
      <c r="AAX47" s="18"/>
      <c r="AAY47" s="18"/>
      <c r="AAZ47" s="18"/>
      <c r="ABA47" s="18"/>
      <c r="ABB47" s="18"/>
      <c r="ABC47" s="18"/>
      <c r="ABD47" s="18"/>
      <c r="ABE47" s="18"/>
      <c r="ABF47" s="18"/>
      <c r="ABG47" s="18"/>
      <c r="ABH47" s="18"/>
      <c r="ABI47" s="18"/>
      <c r="ABJ47" s="18"/>
      <c r="ABK47" s="18"/>
      <c r="ABL47" s="18"/>
      <c r="ABM47" s="18"/>
      <c r="ABN47" s="18"/>
      <c r="ABO47" s="18"/>
      <c r="ABP47" s="18"/>
      <c r="ABQ47" s="18"/>
      <c r="ABR47" s="18"/>
      <c r="ABS47" s="18"/>
      <c r="ABT47" s="18"/>
      <c r="ABU47" s="18"/>
      <c r="ABV47" s="18"/>
      <c r="ABW47" s="18"/>
      <c r="ABX47" s="18"/>
      <c r="ABY47" s="18"/>
      <c r="ABZ47" s="18"/>
      <c r="ACA47" s="18"/>
      <c r="ACB47" s="18"/>
      <c r="ACC47" s="18"/>
      <c r="ACD47" s="18"/>
      <c r="ACE47" s="18"/>
      <c r="ACF47" s="18"/>
      <c r="ACG47" s="18"/>
      <c r="ACH47" s="18"/>
      <c r="ACI47" s="18"/>
      <c r="ACJ47" s="18"/>
      <c r="ACK47" s="18"/>
      <c r="ACL47" s="18"/>
      <c r="ACM47" s="18"/>
      <c r="ACN47" s="18"/>
      <c r="ACO47" s="18"/>
      <c r="ACP47" s="18"/>
      <c r="ACQ47" s="18"/>
      <c r="ACR47" s="18"/>
      <c r="ACS47" s="18"/>
      <c r="ACT47" s="18"/>
      <c r="ACU47" s="18"/>
      <c r="ACV47" s="18"/>
      <c r="ACW47" s="18"/>
      <c r="ACX47" s="18"/>
      <c r="ACY47" s="18"/>
      <c r="ACZ47" s="18"/>
      <c r="ADA47" s="18"/>
      <c r="ADB47" s="18"/>
      <c r="ADC47" s="18"/>
      <c r="ADD47" s="18"/>
      <c r="ADE47" s="18"/>
      <c r="ADF47" s="18"/>
      <c r="ADG47" s="18"/>
      <c r="ADH47" s="18"/>
      <c r="ADI47" s="18"/>
      <c r="ADJ47" s="18"/>
      <c r="ADK47" s="18"/>
      <c r="ADL47" s="18"/>
      <c r="ADM47" s="18"/>
      <c r="ADN47" s="18"/>
      <c r="ADO47" s="18"/>
      <c r="ADP47" s="18"/>
      <c r="ADQ47" s="18"/>
      <c r="ADR47" s="18"/>
      <c r="ADS47" s="18"/>
      <c r="ADT47" s="18"/>
      <c r="ADU47" s="18"/>
      <c r="ADV47" s="18"/>
      <c r="ADW47" s="18"/>
      <c r="ADX47" s="18"/>
      <c r="ADY47" s="18"/>
      <c r="ADZ47" s="18"/>
      <c r="AEA47" s="18"/>
      <c r="AEB47" s="18"/>
      <c r="AEC47" s="18"/>
      <c r="AED47" s="18"/>
      <c r="AEE47" s="18"/>
      <c r="AEF47" s="18"/>
      <c r="AEG47" s="18"/>
      <c r="AEH47" s="18"/>
      <c r="AEI47" s="18"/>
      <c r="AEJ47" s="18"/>
      <c r="AEK47" s="18"/>
      <c r="AEL47" s="18"/>
      <c r="AEM47" s="18"/>
      <c r="AEN47" s="18"/>
      <c r="AEO47" s="18"/>
      <c r="AEP47" s="18"/>
      <c r="AEQ47" s="18"/>
      <c r="AER47" s="18"/>
      <c r="AES47" s="18"/>
      <c r="AET47" s="18"/>
      <c r="AEU47" s="18"/>
      <c r="AEV47" s="18"/>
      <c r="AEW47" s="18"/>
      <c r="AEX47" s="18"/>
      <c r="AEY47" s="18"/>
      <c r="AEZ47" s="18"/>
      <c r="AFA47" s="18"/>
      <c r="AFB47" s="18"/>
      <c r="AFC47" s="18"/>
      <c r="AFD47" s="18"/>
      <c r="AFE47" s="18"/>
      <c r="AFF47" s="18"/>
      <c r="AFG47" s="18"/>
      <c r="AFH47" s="18"/>
      <c r="AFI47" s="18"/>
      <c r="AFJ47" s="18"/>
      <c r="AFK47" s="18"/>
      <c r="AFL47" s="18"/>
      <c r="AFM47" s="18"/>
      <c r="AFN47" s="18"/>
      <c r="AFO47" s="18"/>
      <c r="AFP47" s="18"/>
      <c r="AFQ47" s="18"/>
      <c r="AFR47" s="18"/>
      <c r="AFS47" s="18"/>
      <c r="AFT47" s="18"/>
      <c r="AFU47" s="18"/>
      <c r="AFV47" s="18"/>
      <c r="AFW47" s="18"/>
      <c r="AFX47" s="18"/>
      <c r="AFY47" s="18"/>
      <c r="AFZ47" s="18"/>
      <c r="AGA47" s="18"/>
      <c r="AGB47" s="18"/>
      <c r="AGC47" s="18"/>
      <c r="AGD47" s="18"/>
      <c r="AGE47" s="18"/>
      <c r="AGF47" s="18"/>
      <c r="AGG47" s="18"/>
      <c r="AGH47" s="18"/>
      <c r="AGI47" s="18"/>
      <c r="AGJ47" s="18"/>
      <c r="AGK47" s="18"/>
      <c r="AGL47" s="18"/>
      <c r="AGM47" s="18"/>
      <c r="AGN47" s="18"/>
      <c r="AGO47" s="18"/>
      <c r="AGP47" s="18"/>
      <c r="AGQ47" s="18"/>
      <c r="AGR47" s="18"/>
      <c r="AGS47" s="18"/>
      <c r="AGT47" s="18"/>
      <c r="AGU47" s="18"/>
      <c r="AGV47" s="18"/>
      <c r="AGW47" s="18"/>
      <c r="AGX47" s="18"/>
      <c r="AGY47" s="18"/>
      <c r="AGZ47" s="18"/>
      <c r="AHA47" s="18"/>
      <c r="AHB47" s="18"/>
      <c r="AHC47" s="18"/>
      <c r="AHD47" s="18"/>
      <c r="AHE47" s="18"/>
      <c r="AHF47" s="18"/>
      <c r="AHG47" s="18"/>
      <c r="AHH47" s="18"/>
      <c r="AHI47" s="18"/>
      <c r="AHJ47" s="18"/>
      <c r="AHK47" s="18"/>
      <c r="AHL47" s="18"/>
      <c r="AHM47" s="18"/>
      <c r="AHN47" s="18"/>
      <c r="AHO47" s="18"/>
      <c r="AHP47" s="18"/>
      <c r="AHQ47" s="18"/>
      <c r="AHR47" s="18"/>
      <c r="AHS47" s="18"/>
      <c r="AHT47" s="18"/>
      <c r="AHU47" s="18"/>
      <c r="AHV47" s="18"/>
      <c r="AHW47" s="18"/>
      <c r="AHX47" s="18"/>
      <c r="AHY47" s="18"/>
      <c r="AHZ47" s="18"/>
      <c r="AIA47" s="18"/>
      <c r="AIB47" s="18"/>
      <c r="AIC47" s="18"/>
      <c r="AID47" s="18"/>
      <c r="AIE47" s="18"/>
      <c r="AIF47" s="18"/>
      <c r="AIG47" s="18"/>
      <c r="AIH47" s="18"/>
      <c r="AII47" s="18"/>
      <c r="AIJ47" s="18"/>
      <c r="AIK47" s="18"/>
      <c r="AIL47" s="18"/>
      <c r="AIM47" s="18"/>
      <c r="AIN47" s="18"/>
      <c r="AIO47" s="18"/>
      <c r="AIP47" s="18"/>
      <c r="AIQ47" s="18"/>
      <c r="AIR47" s="18"/>
      <c r="AIS47" s="18"/>
      <c r="AIT47" s="18"/>
      <c r="AIU47" s="18"/>
      <c r="AIV47" s="18"/>
      <c r="AIW47" s="18"/>
      <c r="AIX47" s="18"/>
      <c r="AIY47" s="18"/>
      <c r="AIZ47" s="18"/>
      <c r="AJA47" s="18"/>
      <c r="AJB47" s="18"/>
      <c r="AJC47" s="18"/>
      <c r="AJD47" s="18"/>
      <c r="AJE47" s="18"/>
      <c r="AJF47" s="18"/>
      <c r="AJG47" s="18"/>
      <c r="AJH47" s="18"/>
      <c r="AJI47" s="18"/>
      <c r="AJJ47" s="18"/>
      <c r="AJK47" s="18"/>
      <c r="AJL47" s="18"/>
      <c r="AJM47" s="18"/>
      <c r="AJN47" s="18"/>
      <c r="AJO47" s="18"/>
      <c r="AJP47" s="18"/>
      <c r="AJQ47" s="18"/>
      <c r="AJR47" s="18"/>
      <c r="AJS47" s="18"/>
      <c r="AJT47" s="18"/>
      <c r="AJU47" s="18"/>
      <c r="AJV47" s="18"/>
      <c r="AJW47" s="18"/>
      <c r="AJX47" s="18"/>
      <c r="AJY47" s="18"/>
      <c r="AJZ47" s="18"/>
      <c r="AKA47" s="18"/>
      <c r="AKB47" s="18"/>
      <c r="AKC47" s="18"/>
      <c r="AKD47" s="18"/>
      <c r="AKE47" s="18"/>
      <c r="AKF47" s="18"/>
      <c r="AKG47" s="18"/>
      <c r="AKH47" s="18"/>
      <c r="AKI47" s="18"/>
      <c r="AKJ47" s="18"/>
      <c r="AKK47" s="18"/>
      <c r="AKL47" s="18"/>
      <c r="AKM47" s="18"/>
      <c r="AKN47" s="18"/>
      <c r="AKO47" s="18"/>
      <c r="AKP47" s="18"/>
      <c r="AKQ47" s="18"/>
      <c r="AKR47" s="18"/>
      <c r="AKS47" s="18"/>
      <c r="AKT47" s="18"/>
      <c r="AKU47" s="18"/>
      <c r="AKV47" s="18"/>
      <c r="AKW47" s="18"/>
      <c r="AKX47" s="18"/>
      <c r="AKY47" s="18"/>
      <c r="AKZ47" s="18"/>
      <c r="ALA47" s="18"/>
      <c r="ALB47" s="18"/>
      <c r="ALC47" s="18"/>
      <c r="ALD47" s="18"/>
      <c r="ALE47" s="18"/>
      <c r="ALF47" s="18"/>
      <c r="ALG47" s="18"/>
      <c r="ALH47" s="18"/>
      <c r="ALI47" s="18"/>
      <c r="ALJ47" s="18"/>
      <c r="ALK47" s="18"/>
      <c r="ALL47" s="18"/>
      <c r="ALM47" s="18"/>
      <c r="ALN47" s="18"/>
      <c r="ALO47" s="18"/>
      <c r="ALP47" s="18"/>
      <c r="ALQ47" s="18"/>
      <c r="ALR47" s="18"/>
      <c r="ALS47" s="18"/>
      <c r="ALT47" s="18"/>
      <c r="ALU47" s="18"/>
      <c r="ALV47" s="18"/>
      <c r="ALW47" s="18"/>
      <c r="ALX47" s="18"/>
      <c r="ALY47" s="18"/>
      <c r="ALZ47" s="18"/>
      <c r="AMA47" s="18"/>
      <c r="AMB47" s="18"/>
      <c r="AMC47" s="18"/>
      <c r="AMD47" s="18"/>
      <c r="AME47" s="18"/>
      <c r="AMF47" s="18"/>
      <c r="AMG47" s="18"/>
      <c r="AMH47" s="18"/>
      <c r="AMI47" s="18"/>
      <c r="AMJ47" s="18"/>
    </row>
    <row r="48" customFormat="false" ht="12.75" hidden="false" customHeight="false" outlineLevel="0" collapsed="false">
      <c r="A48" s="33" t="s">
        <v>14</v>
      </c>
      <c r="B48" s="34" t="s">
        <v>74</v>
      </c>
      <c r="C48" s="35" t="n">
        <v>4.8</v>
      </c>
      <c r="D48" s="36" t="s">
        <v>75</v>
      </c>
      <c r="E48" s="37" t="n">
        <v>0.03</v>
      </c>
      <c r="G48" s="3"/>
    </row>
    <row r="49" customFormat="false" ht="12.75" hidden="false" customHeight="false" outlineLevel="0" collapsed="false">
      <c r="A49" s="38" t="s">
        <v>21</v>
      </c>
      <c r="B49" s="39" t="s">
        <v>76</v>
      </c>
      <c r="C49" s="40" t="n">
        <v>4.9</v>
      </c>
      <c r="D49" s="41" t="s">
        <v>77</v>
      </c>
      <c r="E49" s="42" t="n">
        <v>0.05</v>
      </c>
      <c r="G49" s="3"/>
    </row>
    <row r="50" s="18" customFormat="true" ht="12.75" hidden="false" customHeight="false" outlineLevel="0" collapsed="false">
      <c r="A50" s="43" t="s">
        <v>17</v>
      </c>
      <c r="B50" s="44" t="s">
        <v>78</v>
      </c>
      <c r="C50" s="45" t="n">
        <v>7.2</v>
      </c>
      <c r="D50" s="46" t="s">
        <v>79</v>
      </c>
      <c r="E50" s="47" t="n">
        <v>0.03</v>
      </c>
      <c r="F50" s="2"/>
      <c r="G50" s="3"/>
      <c r="H50" s="3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  <c r="IQ50" s="1"/>
      <c r="IR50" s="1"/>
      <c r="IS50" s="1"/>
      <c r="IT50" s="1"/>
      <c r="IU50" s="1"/>
      <c r="IV50" s="1"/>
      <c r="IW50" s="1"/>
      <c r="IX50" s="1"/>
      <c r="IY50" s="1"/>
      <c r="IZ50" s="1"/>
      <c r="JA50" s="1"/>
      <c r="JB50" s="1"/>
      <c r="JC50" s="1"/>
      <c r="JD50" s="1"/>
      <c r="JE50" s="1"/>
      <c r="JF50" s="1"/>
      <c r="JG50" s="1"/>
      <c r="JH50" s="1"/>
      <c r="JI50" s="1"/>
      <c r="JJ50" s="1"/>
      <c r="JK50" s="1"/>
      <c r="JL50" s="1"/>
      <c r="JM50" s="1"/>
      <c r="JN50" s="1"/>
      <c r="JO50" s="1"/>
      <c r="JP50" s="1"/>
      <c r="JQ50" s="1"/>
      <c r="JR50" s="1"/>
      <c r="JS50" s="1"/>
      <c r="JT50" s="1"/>
      <c r="JU50" s="1"/>
      <c r="JV50" s="1"/>
      <c r="JW50" s="1"/>
      <c r="JX50" s="1"/>
      <c r="JY50" s="1"/>
      <c r="JZ50" s="1"/>
      <c r="KA50" s="1"/>
      <c r="KB50" s="1"/>
      <c r="KC50" s="1"/>
      <c r="KD50" s="1"/>
      <c r="KE50" s="1"/>
      <c r="KF50" s="1"/>
      <c r="KG50" s="1"/>
      <c r="KH50" s="1"/>
      <c r="KI50" s="1"/>
      <c r="KJ50" s="1"/>
      <c r="KK50" s="1"/>
      <c r="KL50" s="1"/>
      <c r="KM50" s="1"/>
      <c r="KN50" s="1"/>
      <c r="KO50" s="1"/>
      <c r="KP50" s="1"/>
      <c r="KQ50" s="1"/>
      <c r="KR50" s="1"/>
      <c r="KS50" s="1"/>
      <c r="KT50" s="1"/>
      <c r="KU50" s="1"/>
      <c r="KV50" s="1"/>
      <c r="KW50" s="1"/>
      <c r="KX50" s="1"/>
      <c r="KY50" s="1"/>
      <c r="KZ50" s="1"/>
      <c r="LA50" s="1"/>
      <c r="LB50" s="1"/>
      <c r="LC50" s="1"/>
      <c r="LD50" s="1"/>
      <c r="LE50" s="1"/>
      <c r="LF50" s="1"/>
      <c r="LG50" s="1"/>
      <c r="LH50" s="1"/>
      <c r="LI50" s="1"/>
      <c r="LJ50" s="1"/>
      <c r="LK50" s="1"/>
      <c r="LL50" s="1"/>
      <c r="LM50" s="1"/>
      <c r="LN50" s="1"/>
      <c r="LO50" s="1"/>
      <c r="LP50" s="1"/>
      <c r="LQ50" s="1"/>
      <c r="LR50" s="1"/>
      <c r="LS50" s="1"/>
      <c r="LT50" s="1"/>
      <c r="LU50" s="1"/>
      <c r="LV50" s="1"/>
      <c r="LW50" s="1"/>
      <c r="LX50" s="1"/>
      <c r="LY50" s="1"/>
      <c r="LZ50" s="1"/>
      <c r="MA50" s="1"/>
      <c r="MB50" s="1"/>
      <c r="MC50" s="1"/>
      <c r="MD50" s="1"/>
      <c r="ME50" s="1"/>
      <c r="MF50" s="1"/>
      <c r="MG50" s="1"/>
      <c r="MH50" s="1"/>
      <c r="MI50" s="1"/>
      <c r="MJ50" s="1"/>
      <c r="MK50" s="1"/>
      <c r="ML50" s="1"/>
      <c r="MM50" s="1"/>
      <c r="MN50" s="1"/>
      <c r="MO50" s="1"/>
      <c r="MP50" s="1"/>
      <c r="MQ50" s="1"/>
      <c r="MR50" s="1"/>
      <c r="MS50" s="1"/>
      <c r="MT50" s="1"/>
      <c r="MU50" s="1"/>
      <c r="MV50" s="1"/>
      <c r="MW50" s="1"/>
      <c r="MX50" s="1"/>
      <c r="MY50" s="1"/>
      <c r="MZ50" s="1"/>
      <c r="NA50" s="1"/>
      <c r="NB50" s="1"/>
      <c r="NC50" s="1"/>
      <c r="ND50" s="1"/>
      <c r="NE50" s="1"/>
      <c r="NF50" s="1"/>
      <c r="NG50" s="1"/>
      <c r="NH50" s="1"/>
      <c r="NI50" s="1"/>
      <c r="NJ50" s="1"/>
      <c r="NK50" s="1"/>
      <c r="NL50" s="1"/>
      <c r="NM50" s="1"/>
      <c r="NN50" s="1"/>
      <c r="NO50" s="1"/>
      <c r="NP50" s="1"/>
      <c r="NQ50" s="1"/>
      <c r="NR50" s="1"/>
      <c r="NS50" s="1"/>
      <c r="NT50" s="1"/>
      <c r="NU50" s="1"/>
      <c r="NV50" s="1"/>
      <c r="NW50" s="1"/>
      <c r="NX50" s="1"/>
      <c r="NY50" s="1"/>
      <c r="NZ50" s="1"/>
      <c r="OA50" s="1"/>
      <c r="OB50" s="1"/>
      <c r="OC50" s="1"/>
      <c r="OD50" s="1"/>
      <c r="OE50" s="1"/>
      <c r="OF50" s="1"/>
      <c r="OG50" s="1"/>
      <c r="OH50" s="1"/>
      <c r="OI50" s="1"/>
      <c r="OJ50" s="1"/>
      <c r="OK50" s="1"/>
      <c r="OL50" s="1"/>
      <c r="OM50" s="1"/>
      <c r="ON50" s="1"/>
      <c r="OO50" s="1"/>
      <c r="OP50" s="1"/>
      <c r="OQ50" s="1"/>
      <c r="OR50" s="1"/>
      <c r="OS50" s="1"/>
      <c r="OT50" s="1"/>
      <c r="OU50" s="1"/>
      <c r="OV50" s="1"/>
      <c r="OW50" s="1"/>
      <c r="OX50" s="1"/>
      <c r="OY50" s="1"/>
      <c r="OZ50" s="1"/>
      <c r="PA50" s="1"/>
      <c r="PB50" s="1"/>
      <c r="PC50" s="1"/>
      <c r="PD50" s="1"/>
      <c r="PE50" s="1"/>
      <c r="PF50" s="1"/>
      <c r="PG50" s="1"/>
      <c r="PH50" s="1"/>
      <c r="PI50" s="1"/>
      <c r="PJ50" s="1"/>
      <c r="PK50" s="1"/>
      <c r="PL50" s="1"/>
      <c r="PM50" s="1"/>
      <c r="PN50" s="1"/>
      <c r="PO50" s="1"/>
      <c r="PP50" s="1"/>
      <c r="PQ50" s="1"/>
      <c r="PR50" s="1"/>
      <c r="PS50" s="1"/>
      <c r="PT50" s="1"/>
      <c r="PU50" s="1"/>
      <c r="PV50" s="1"/>
      <c r="PW50" s="1"/>
      <c r="PX50" s="1"/>
      <c r="PY50" s="1"/>
      <c r="PZ50" s="1"/>
      <c r="QA50" s="1"/>
      <c r="QB50" s="1"/>
      <c r="QC50" s="1"/>
      <c r="QD50" s="1"/>
      <c r="QE50" s="1"/>
      <c r="QF50" s="1"/>
      <c r="QG50" s="1"/>
      <c r="QH50" s="1"/>
      <c r="QI50" s="1"/>
      <c r="QJ50" s="1"/>
      <c r="QK50" s="1"/>
      <c r="QL50" s="1"/>
      <c r="QM50" s="1"/>
      <c r="QN50" s="1"/>
      <c r="QO50" s="1"/>
      <c r="QP50" s="1"/>
      <c r="QQ50" s="1"/>
      <c r="QR50" s="1"/>
      <c r="QS50" s="1"/>
      <c r="QT50" s="1"/>
      <c r="QU50" s="1"/>
      <c r="QV50" s="1"/>
      <c r="QW50" s="1"/>
      <c r="QX50" s="1"/>
      <c r="QY50" s="1"/>
      <c r="QZ50" s="1"/>
      <c r="RA50" s="1"/>
      <c r="RB50" s="1"/>
      <c r="RC50" s="1"/>
      <c r="RD50" s="1"/>
      <c r="RE50" s="1"/>
      <c r="RF50" s="1"/>
      <c r="RG50" s="1"/>
      <c r="RH50" s="1"/>
      <c r="RI50" s="1"/>
      <c r="RJ50" s="1"/>
      <c r="RK50" s="1"/>
      <c r="RL50" s="1"/>
      <c r="RM50" s="1"/>
      <c r="RN50" s="1"/>
      <c r="RO50" s="1"/>
      <c r="RP50" s="1"/>
      <c r="RQ50" s="1"/>
      <c r="RR50" s="1"/>
      <c r="RS50" s="1"/>
      <c r="RT50" s="1"/>
      <c r="RU50" s="1"/>
      <c r="RV50" s="1"/>
      <c r="RW50" s="1"/>
      <c r="RX50" s="1"/>
      <c r="RY50" s="1"/>
      <c r="RZ50" s="1"/>
      <c r="SA50" s="1"/>
      <c r="SB50" s="1"/>
      <c r="SC50" s="1"/>
      <c r="SD50" s="1"/>
      <c r="SE50" s="1"/>
      <c r="SF50" s="1"/>
      <c r="SG50" s="1"/>
      <c r="SH50" s="1"/>
      <c r="SI50" s="1"/>
      <c r="SJ50" s="1"/>
      <c r="SK50" s="1"/>
      <c r="SL50" s="1"/>
      <c r="SM50" s="1"/>
      <c r="SN50" s="1"/>
      <c r="SO50" s="1"/>
      <c r="SP50" s="1"/>
      <c r="SQ50" s="1"/>
      <c r="SR50" s="1"/>
      <c r="SS50" s="1"/>
      <c r="ST50" s="1"/>
      <c r="SU50" s="1"/>
      <c r="SV50" s="1"/>
      <c r="SW50" s="1"/>
      <c r="SX50" s="1"/>
      <c r="SY50" s="1"/>
      <c r="SZ50" s="1"/>
      <c r="TA50" s="1"/>
      <c r="TB50" s="1"/>
      <c r="TC50" s="1"/>
      <c r="TD50" s="1"/>
      <c r="TE50" s="1"/>
      <c r="TF50" s="1"/>
      <c r="TG50" s="1"/>
      <c r="TH50" s="1"/>
      <c r="TI50" s="1"/>
      <c r="TJ50" s="1"/>
      <c r="TK50" s="1"/>
      <c r="TL50" s="1"/>
      <c r="TM50" s="1"/>
      <c r="TN50" s="1"/>
      <c r="TO50" s="1"/>
      <c r="TP50" s="1"/>
      <c r="TQ50" s="1"/>
      <c r="TR50" s="1"/>
      <c r="TS50" s="1"/>
      <c r="TT50" s="1"/>
      <c r="TU50" s="1"/>
      <c r="TV50" s="1"/>
      <c r="TW50" s="1"/>
      <c r="TX50" s="1"/>
      <c r="TY50" s="1"/>
      <c r="TZ50" s="1"/>
      <c r="UA50" s="1"/>
      <c r="UB50" s="1"/>
      <c r="UC50" s="1"/>
      <c r="UD50" s="1"/>
      <c r="UE50" s="1"/>
      <c r="UF50" s="1"/>
      <c r="UG50" s="1"/>
      <c r="UH50" s="1"/>
      <c r="UI50" s="1"/>
      <c r="UJ50" s="1"/>
      <c r="UK50" s="1"/>
      <c r="UL50" s="1"/>
      <c r="UM50" s="1"/>
      <c r="UN50" s="1"/>
      <c r="UO50" s="1"/>
      <c r="UP50" s="1"/>
      <c r="UQ50" s="1"/>
      <c r="UR50" s="1"/>
      <c r="US50" s="1"/>
      <c r="UT50" s="1"/>
      <c r="UU50" s="1"/>
      <c r="UV50" s="1"/>
      <c r="UW50" s="1"/>
      <c r="UX50" s="1"/>
      <c r="UY50" s="1"/>
      <c r="UZ50" s="1"/>
      <c r="VA50" s="1"/>
      <c r="VB50" s="1"/>
      <c r="VC50" s="1"/>
      <c r="VD50" s="1"/>
      <c r="VE50" s="1"/>
      <c r="VF50" s="1"/>
      <c r="VG50" s="1"/>
      <c r="VH50" s="1"/>
      <c r="VI50" s="1"/>
      <c r="VJ50" s="1"/>
      <c r="VK50" s="1"/>
      <c r="VL50" s="1"/>
      <c r="VM50" s="1"/>
      <c r="VN50" s="1"/>
      <c r="VO50" s="1"/>
      <c r="VP50" s="1"/>
      <c r="VQ50" s="1"/>
      <c r="VR50" s="1"/>
      <c r="VS50" s="1"/>
      <c r="VT50" s="1"/>
      <c r="VU50" s="1"/>
      <c r="VV50" s="1"/>
      <c r="VW50" s="1"/>
      <c r="VX50" s="1"/>
      <c r="VY50" s="1"/>
      <c r="VZ50" s="1"/>
      <c r="WA50" s="1"/>
      <c r="WB50" s="1"/>
      <c r="WC50" s="1"/>
      <c r="WD50" s="1"/>
      <c r="WE50" s="1"/>
      <c r="WF50" s="1"/>
      <c r="WG50" s="1"/>
      <c r="WH50" s="1"/>
      <c r="WI50" s="1"/>
      <c r="WJ50" s="1"/>
      <c r="WK50" s="1"/>
      <c r="WL50" s="1"/>
      <c r="WM50" s="1"/>
      <c r="WN50" s="1"/>
      <c r="WO50" s="1"/>
      <c r="WP50" s="1"/>
      <c r="WQ50" s="1"/>
      <c r="WR50" s="1"/>
      <c r="WS50" s="1"/>
      <c r="WT50" s="1"/>
      <c r="WU50" s="1"/>
      <c r="WV50" s="1"/>
      <c r="WW50" s="1"/>
      <c r="WX50" s="1"/>
      <c r="WY50" s="1"/>
      <c r="WZ50" s="1"/>
      <c r="XA50" s="1"/>
      <c r="XB50" s="1"/>
      <c r="XC50" s="1"/>
      <c r="XD50" s="1"/>
      <c r="XE50" s="1"/>
      <c r="XF50" s="1"/>
      <c r="XG50" s="1"/>
      <c r="XH50" s="1"/>
      <c r="XI50" s="1"/>
      <c r="XJ50" s="1"/>
      <c r="XK50" s="1"/>
      <c r="XL50" s="1"/>
      <c r="XM50" s="1"/>
      <c r="XN50" s="1"/>
      <c r="XO50" s="1"/>
      <c r="XP50" s="1"/>
      <c r="XQ50" s="1"/>
      <c r="XR50" s="1"/>
      <c r="XS50" s="1"/>
      <c r="XT50" s="1"/>
      <c r="XU50" s="1"/>
      <c r="XV50" s="1"/>
      <c r="XW50" s="1"/>
      <c r="XX50" s="1"/>
      <c r="XY50" s="1"/>
      <c r="XZ50" s="1"/>
      <c r="YA50" s="1"/>
      <c r="YB50" s="1"/>
      <c r="YC50" s="1"/>
      <c r="YD50" s="1"/>
      <c r="YE50" s="1"/>
      <c r="YF50" s="1"/>
      <c r="YG50" s="1"/>
      <c r="YH50" s="1"/>
      <c r="YI50" s="1"/>
      <c r="YJ50" s="1"/>
      <c r="YK50" s="1"/>
      <c r="YL50" s="1"/>
      <c r="YM50" s="1"/>
      <c r="YN50" s="1"/>
      <c r="YO50" s="1"/>
      <c r="YP50" s="1"/>
      <c r="YQ50" s="1"/>
      <c r="YR50" s="1"/>
      <c r="YS50" s="1"/>
      <c r="YT50" s="1"/>
      <c r="YU50" s="1"/>
      <c r="YV50" s="1"/>
      <c r="YW50" s="1"/>
      <c r="YX50" s="1"/>
      <c r="YY50" s="1"/>
      <c r="YZ50" s="1"/>
      <c r="ZA50" s="1"/>
      <c r="ZB50" s="1"/>
      <c r="ZC50" s="1"/>
      <c r="ZD50" s="1"/>
      <c r="ZE50" s="1"/>
      <c r="ZF50" s="1"/>
      <c r="ZG50" s="1"/>
      <c r="ZH50" s="1"/>
      <c r="ZI50" s="1"/>
      <c r="ZJ50" s="1"/>
      <c r="ZK50" s="1"/>
      <c r="ZL50" s="1"/>
      <c r="ZM50" s="1"/>
      <c r="ZN50" s="1"/>
      <c r="ZO50" s="1"/>
      <c r="ZP50" s="1"/>
      <c r="ZQ50" s="1"/>
      <c r="ZR50" s="1"/>
      <c r="ZS50" s="1"/>
      <c r="ZT50" s="1"/>
      <c r="ZU50" s="1"/>
      <c r="ZV50" s="1"/>
      <c r="ZW50" s="1"/>
      <c r="ZX50" s="1"/>
      <c r="ZY50" s="1"/>
      <c r="ZZ50" s="1"/>
      <c r="AAA50" s="1"/>
      <c r="AAB50" s="1"/>
      <c r="AAC50" s="1"/>
      <c r="AAD50" s="1"/>
      <c r="AAE50" s="1"/>
      <c r="AAF50" s="1"/>
      <c r="AAG50" s="1"/>
      <c r="AAH50" s="1"/>
      <c r="AAI50" s="1"/>
      <c r="AAJ50" s="1"/>
      <c r="AAK50" s="1"/>
      <c r="AAL50" s="1"/>
      <c r="AAM50" s="1"/>
      <c r="AAN50" s="1"/>
      <c r="AAO50" s="1"/>
      <c r="AAP50" s="1"/>
      <c r="AAQ50" s="1"/>
      <c r="AAR50" s="1"/>
      <c r="AAS50" s="1"/>
      <c r="AAT50" s="1"/>
      <c r="AAU50" s="1"/>
      <c r="AAV50" s="1"/>
      <c r="AAW50" s="1"/>
      <c r="AAX50" s="1"/>
      <c r="AAY50" s="1"/>
      <c r="AAZ50" s="1"/>
      <c r="ABA50" s="1"/>
      <c r="ABB50" s="1"/>
      <c r="ABC50" s="1"/>
      <c r="ABD50" s="1"/>
      <c r="ABE50" s="1"/>
      <c r="ABF50" s="1"/>
      <c r="ABG50" s="1"/>
      <c r="ABH50" s="1"/>
      <c r="ABI50" s="1"/>
      <c r="ABJ50" s="1"/>
      <c r="ABK50" s="1"/>
      <c r="ABL50" s="1"/>
      <c r="ABM50" s="1"/>
      <c r="ABN50" s="1"/>
      <c r="ABO50" s="1"/>
      <c r="ABP50" s="1"/>
      <c r="ABQ50" s="1"/>
      <c r="ABR50" s="1"/>
      <c r="ABS50" s="1"/>
      <c r="ABT50" s="1"/>
      <c r="ABU50" s="1"/>
      <c r="ABV50" s="1"/>
      <c r="ABW50" s="1"/>
      <c r="ABX50" s="1"/>
      <c r="ABY50" s="1"/>
      <c r="ABZ50" s="1"/>
      <c r="ACA50" s="1"/>
      <c r="ACB50" s="1"/>
      <c r="ACC50" s="1"/>
      <c r="ACD50" s="1"/>
      <c r="ACE50" s="1"/>
      <c r="ACF50" s="1"/>
      <c r="ACG50" s="1"/>
      <c r="ACH50" s="1"/>
      <c r="ACI50" s="1"/>
      <c r="ACJ50" s="1"/>
      <c r="ACK50" s="1"/>
      <c r="ACL50" s="1"/>
      <c r="ACM50" s="1"/>
      <c r="ACN50" s="1"/>
      <c r="ACO50" s="1"/>
      <c r="ACP50" s="1"/>
      <c r="ACQ50" s="1"/>
      <c r="ACR50" s="1"/>
      <c r="ACS50" s="1"/>
      <c r="ACT50" s="1"/>
      <c r="ACU50" s="1"/>
      <c r="ACV50" s="1"/>
      <c r="ACW50" s="1"/>
      <c r="ACX50" s="1"/>
      <c r="ACY50" s="1"/>
      <c r="ACZ50" s="1"/>
      <c r="ADA50" s="1"/>
      <c r="ADB50" s="1"/>
      <c r="ADC50" s="1"/>
      <c r="ADD50" s="1"/>
      <c r="ADE50" s="1"/>
      <c r="ADF50" s="1"/>
      <c r="ADG50" s="1"/>
      <c r="ADH50" s="1"/>
      <c r="ADI50" s="1"/>
      <c r="ADJ50" s="1"/>
      <c r="ADK50" s="1"/>
      <c r="ADL50" s="1"/>
      <c r="ADM50" s="1"/>
      <c r="ADN50" s="1"/>
      <c r="ADO50" s="1"/>
      <c r="ADP50" s="1"/>
      <c r="ADQ50" s="1"/>
      <c r="ADR50" s="1"/>
      <c r="ADS50" s="1"/>
      <c r="ADT50" s="1"/>
      <c r="ADU50" s="1"/>
      <c r="ADV50" s="1"/>
      <c r="ADW50" s="1"/>
      <c r="ADX50" s="1"/>
      <c r="ADY50" s="1"/>
      <c r="ADZ50" s="1"/>
      <c r="AEA50" s="1"/>
      <c r="AEB50" s="1"/>
      <c r="AEC50" s="1"/>
      <c r="AED50" s="1"/>
      <c r="AEE50" s="1"/>
      <c r="AEF50" s="1"/>
      <c r="AEG50" s="1"/>
      <c r="AEH50" s="1"/>
      <c r="AEI50" s="1"/>
      <c r="AEJ50" s="1"/>
      <c r="AEK50" s="1"/>
      <c r="AEL50" s="1"/>
      <c r="AEM50" s="1"/>
      <c r="AEN50" s="1"/>
      <c r="AEO50" s="1"/>
      <c r="AEP50" s="1"/>
      <c r="AEQ50" s="1"/>
      <c r="AER50" s="1"/>
      <c r="AES50" s="1"/>
      <c r="AET50" s="1"/>
      <c r="AEU50" s="1"/>
      <c r="AEV50" s="1"/>
      <c r="AEW50" s="1"/>
      <c r="AEX50" s="1"/>
      <c r="AEY50" s="1"/>
      <c r="AEZ50" s="1"/>
      <c r="AFA50" s="1"/>
      <c r="AFB50" s="1"/>
      <c r="AFC50" s="1"/>
      <c r="AFD50" s="1"/>
      <c r="AFE50" s="1"/>
      <c r="AFF50" s="1"/>
      <c r="AFG50" s="1"/>
      <c r="AFH50" s="1"/>
      <c r="AFI50" s="1"/>
      <c r="AFJ50" s="1"/>
      <c r="AFK50" s="1"/>
      <c r="AFL50" s="1"/>
      <c r="AFM50" s="1"/>
      <c r="AFN50" s="1"/>
      <c r="AFO50" s="1"/>
      <c r="AFP50" s="1"/>
      <c r="AFQ50" s="1"/>
      <c r="AFR50" s="1"/>
      <c r="AFS50" s="1"/>
      <c r="AFT50" s="1"/>
      <c r="AFU50" s="1"/>
      <c r="AFV50" s="1"/>
      <c r="AFW50" s="1"/>
      <c r="AFX50" s="1"/>
      <c r="AFY50" s="1"/>
      <c r="AFZ50" s="1"/>
      <c r="AGA50" s="1"/>
      <c r="AGB50" s="1"/>
      <c r="AGC50" s="1"/>
      <c r="AGD50" s="1"/>
      <c r="AGE50" s="1"/>
      <c r="AGF50" s="1"/>
      <c r="AGG50" s="1"/>
      <c r="AGH50" s="1"/>
      <c r="AGI50" s="1"/>
      <c r="AGJ50" s="1"/>
      <c r="AGK50" s="1"/>
      <c r="AGL50" s="1"/>
      <c r="AGM50" s="1"/>
      <c r="AGN50" s="1"/>
      <c r="AGO50" s="1"/>
      <c r="AGP50" s="1"/>
      <c r="AGQ50" s="1"/>
      <c r="AGR50" s="1"/>
      <c r="AGS50" s="1"/>
      <c r="AGT50" s="1"/>
      <c r="AGU50" s="1"/>
      <c r="AGV50" s="1"/>
      <c r="AGW50" s="1"/>
      <c r="AGX50" s="1"/>
      <c r="AGY50" s="1"/>
      <c r="AGZ50" s="1"/>
      <c r="AHA50" s="1"/>
      <c r="AHB50" s="1"/>
      <c r="AHC50" s="1"/>
      <c r="AHD50" s="1"/>
      <c r="AHE50" s="1"/>
      <c r="AHF50" s="1"/>
      <c r="AHG50" s="1"/>
      <c r="AHH50" s="1"/>
      <c r="AHI50" s="1"/>
      <c r="AHJ50" s="1"/>
      <c r="AHK50" s="1"/>
      <c r="AHL50" s="1"/>
      <c r="AHM50" s="1"/>
      <c r="AHN50" s="1"/>
      <c r="AHO50" s="1"/>
      <c r="AHP50" s="1"/>
      <c r="AHQ50" s="1"/>
      <c r="AHR50" s="1"/>
      <c r="AHS50" s="1"/>
      <c r="AHT50" s="1"/>
      <c r="AHU50" s="1"/>
      <c r="AHV50" s="1"/>
      <c r="AHW50" s="1"/>
      <c r="AHX50" s="1"/>
      <c r="AHY50" s="1"/>
      <c r="AHZ50" s="1"/>
      <c r="AIA50" s="1"/>
      <c r="AIB50" s="1"/>
      <c r="AIC50" s="1"/>
      <c r="AID50" s="1"/>
      <c r="AIE50" s="1"/>
      <c r="AIF50" s="1"/>
      <c r="AIG50" s="1"/>
      <c r="AIH50" s="1"/>
      <c r="AII50" s="1"/>
      <c r="AIJ50" s="1"/>
      <c r="AIK50" s="1"/>
      <c r="AIL50" s="1"/>
      <c r="AIM50" s="1"/>
      <c r="AIN50" s="1"/>
      <c r="AIO50" s="1"/>
      <c r="AIP50" s="1"/>
      <c r="AIQ50" s="1"/>
      <c r="AIR50" s="1"/>
      <c r="AIS50" s="1"/>
      <c r="AIT50" s="1"/>
      <c r="AIU50" s="1"/>
      <c r="AIV50" s="1"/>
      <c r="AIW50" s="1"/>
      <c r="AIX50" s="1"/>
      <c r="AIY50" s="1"/>
      <c r="AIZ50" s="1"/>
      <c r="AJA50" s="1"/>
      <c r="AJB50" s="1"/>
      <c r="AJC50" s="1"/>
      <c r="AJD50" s="1"/>
      <c r="AJE50" s="1"/>
      <c r="AJF50" s="1"/>
      <c r="AJG50" s="1"/>
      <c r="AJH50" s="1"/>
      <c r="AJI50" s="1"/>
      <c r="AJJ50" s="1"/>
      <c r="AJK50" s="1"/>
      <c r="AJL50" s="1"/>
      <c r="AJM50" s="1"/>
      <c r="AJN50" s="1"/>
      <c r="AJO50" s="1"/>
      <c r="AJP50" s="1"/>
      <c r="AJQ50" s="1"/>
      <c r="AJR50" s="1"/>
      <c r="AJS50" s="1"/>
      <c r="AJT50" s="1"/>
      <c r="AJU50" s="1"/>
      <c r="AJV50" s="1"/>
      <c r="AJW50" s="1"/>
      <c r="AJX50" s="1"/>
      <c r="AJY50" s="1"/>
      <c r="AJZ50" s="1"/>
      <c r="AKA50" s="1"/>
      <c r="AKB50" s="1"/>
      <c r="AKC50" s="1"/>
      <c r="AKD50" s="1"/>
      <c r="AKE50" s="1"/>
      <c r="AKF50" s="1"/>
      <c r="AKG50" s="1"/>
      <c r="AKH50" s="1"/>
      <c r="AKI50" s="1"/>
      <c r="AKJ50" s="1"/>
      <c r="AKK50" s="1"/>
      <c r="AKL50" s="1"/>
      <c r="AKM50" s="1"/>
      <c r="AKN50" s="1"/>
      <c r="AKO50" s="1"/>
      <c r="AKP50" s="1"/>
      <c r="AKQ50" s="1"/>
      <c r="AKR50" s="1"/>
      <c r="AKS50" s="1"/>
      <c r="AKT50" s="1"/>
      <c r="AKU50" s="1"/>
      <c r="AKV50" s="1"/>
      <c r="AKW50" s="1"/>
      <c r="AKX50" s="1"/>
      <c r="AKY50" s="1"/>
      <c r="AKZ50" s="1"/>
      <c r="ALA50" s="1"/>
      <c r="ALB50" s="1"/>
      <c r="ALC50" s="1"/>
      <c r="ALD50" s="1"/>
      <c r="ALE50" s="1"/>
      <c r="ALF50" s="1"/>
      <c r="ALG50" s="1"/>
      <c r="ALH50" s="1"/>
      <c r="ALI50" s="1"/>
      <c r="ALJ50" s="1"/>
      <c r="ALK50" s="1"/>
      <c r="ALL50" s="1"/>
      <c r="ALM50" s="1"/>
      <c r="ALN50" s="1"/>
      <c r="ALO50" s="1"/>
      <c r="ALP50" s="1"/>
      <c r="ALQ50" s="1"/>
      <c r="ALR50" s="1"/>
      <c r="ALS50" s="1"/>
      <c r="ALT50" s="1"/>
      <c r="ALU50" s="1"/>
      <c r="ALV50" s="1"/>
      <c r="ALW50" s="1"/>
      <c r="ALX50" s="1"/>
      <c r="ALY50" s="1"/>
      <c r="ALZ50" s="1"/>
      <c r="AMA50" s="1"/>
      <c r="AMB50" s="1"/>
      <c r="AMC50" s="1"/>
      <c r="AMD50" s="1"/>
      <c r="AME50" s="1"/>
      <c r="AMF50" s="1"/>
      <c r="AMG50" s="1"/>
      <c r="AMH50" s="1"/>
      <c r="AMI50" s="1"/>
      <c r="AMJ50" s="1"/>
    </row>
    <row r="51" customFormat="false" ht="12.75" hidden="false" customHeight="false" outlineLevel="0" collapsed="false">
      <c r="A51" s="33" t="s">
        <v>22</v>
      </c>
      <c r="B51" s="34" t="s">
        <v>80</v>
      </c>
      <c r="C51" s="35" t="n">
        <v>4</v>
      </c>
      <c r="D51" s="36" t="s">
        <v>81</v>
      </c>
      <c r="E51" s="37" t="n">
        <v>0.035</v>
      </c>
      <c r="G51" s="3"/>
    </row>
    <row r="52" customFormat="false" ht="12.75" hidden="false" customHeight="false" outlineLevel="0" collapsed="false">
      <c r="A52" s="33" t="s">
        <v>23</v>
      </c>
      <c r="B52" s="34" t="s">
        <v>82</v>
      </c>
      <c r="C52" s="35" t="n">
        <v>6</v>
      </c>
      <c r="D52" s="36" t="s">
        <v>83</v>
      </c>
      <c r="E52" s="37" t="n">
        <v>0.03</v>
      </c>
      <c r="G52" s="3"/>
    </row>
    <row r="53" customFormat="false" ht="12.75" hidden="false" customHeight="false" outlineLevel="0" collapsed="false">
      <c r="A53" s="43" t="s">
        <v>25</v>
      </c>
      <c r="B53" s="44" t="s">
        <v>84</v>
      </c>
      <c r="C53" s="45" t="n">
        <v>6</v>
      </c>
      <c r="D53" s="46" t="s">
        <v>85</v>
      </c>
      <c r="E53" s="47" t="n">
        <v>0.03</v>
      </c>
      <c r="G53" s="3"/>
    </row>
    <row r="54" customFormat="false" ht="12.75" hidden="false" customHeight="false" outlineLevel="0" collapsed="false">
      <c r="A54" s="33" t="s">
        <v>19</v>
      </c>
      <c r="B54" s="34" t="s">
        <v>86</v>
      </c>
      <c r="C54" s="35" t="n">
        <v>3.75</v>
      </c>
      <c r="D54" s="48" t="s">
        <v>87</v>
      </c>
      <c r="E54" s="49" t="n">
        <v>0.03</v>
      </c>
      <c r="G54" s="3"/>
    </row>
    <row r="55" customFormat="false" ht="12.75" hidden="false" customHeight="false" outlineLevel="0" collapsed="false">
      <c r="A55" s="43" t="s">
        <v>32</v>
      </c>
      <c r="B55" s="44" t="s">
        <v>88</v>
      </c>
      <c r="C55" s="45" t="n">
        <v>6.1</v>
      </c>
      <c r="D55" s="46" t="s">
        <v>89</v>
      </c>
      <c r="E55" s="47" t="n">
        <v>0.04</v>
      </c>
      <c r="G55" s="3"/>
    </row>
    <row r="56" customFormat="false" ht="12.75" hidden="false" customHeight="false" outlineLevel="0" collapsed="false">
      <c r="A56" s="38" t="s">
        <v>28</v>
      </c>
      <c r="B56" s="39" t="s">
        <v>90</v>
      </c>
      <c r="C56" s="50" t="n">
        <f aca="false">16.2/2</f>
        <v>8.1</v>
      </c>
      <c r="D56" s="51" t="s">
        <v>91</v>
      </c>
      <c r="E56" s="42" t="n">
        <v>0.03</v>
      </c>
      <c r="G56" s="3"/>
    </row>
    <row r="57" customFormat="false" ht="12.75" hidden="false" customHeight="false" outlineLevel="0" collapsed="false">
      <c r="A57" s="33" t="s">
        <v>29</v>
      </c>
      <c r="B57" s="34" t="s">
        <v>92</v>
      </c>
      <c r="C57" s="52" t="n">
        <v>3.6</v>
      </c>
      <c r="D57" s="48" t="s">
        <v>93</v>
      </c>
      <c r="E57" s="49" t="n">
        <v>0.03</v>
      </c>
      <c r="G57" s="3"/>
    </row>
    <row r="58" customFormat="false" ht="12.75" hidden="false" customHeight="false" outlineLevel="0" collapsed="false">
      <c r="A58" s="43" t="s">
        <v>26</v>
      </c>
      <c r="B58" s="44" t="s">
        <v>94</v>
      </c>
      <c r="C58" s="53" t="n">
        <v>5.5</v>
      </c>
      <c r="D58" s="46" t="s">
        <v>95</v>
      </c>
      <c r="E58" s="47" t="n">
        <v>0.03</v>
      </c>
      <c r="G58" s="3"/>
    </row>
    <row r="59" customFormat="false" ht="12.75" hidden="false" customHeight="false" outlineLevel="0" collapsed="false">
      <c r="A59" s="54" t="s">
        <v>33</v>
      </c>
      <c r="B59" s="34" t="s">
        <v>96</v>
      </c>
      <c r="C59" s="52" t="n">
        <v>3.7</v>
      </c>
      <c r="D59" s="48" t="s">
        <v>97</v>
      </c>
      <c r="E59" s="49" t="n">
        <v>0.03</v>
      </c>
      <c r="G59" s="3"/>
    </row>
    <row r="60" customFormat="false" ht="12.75" hidden="false" customHeight="false" outlineLevel="0" collapsed="false">
      <c r="A60" s="43" t="s">
        <v>30</v>
      </c>
      <c r="B60" s="44" t="s">
        <v>98</v>
      </c>
      <c r="C60" s="53" t="n">
        <v>4.5</v>
      </c>
      <c r="D60" s="46" t="s">
        <v>99</v>
      </c>
      <c r="E60" s="47" t="n">
        <v>0.05</v>
      </c>
      <c r="F60" s="55"/>
      <c r="G60" s="3"/>
      <c r="H60" s="20"/>
      <c r="I60" s="20"/>
      <c r="J60" s="20"/>
      <c r="K60" s="20"/>
      <c r="L60" s="20"/>
      <c r="M60" s="20"/>
      <c r="N60" s="20"/>
      <c r="O60" s="20"/>
      <c r="P60" s="20"/>
      <c r="Q60" s="20"/>
      <c r="R60" s="20"/>
      <c r="S60" s="20"/>
      <c r="T60" s="20"/>
      <c r="U60" s="20"/>
      <c r="V60" s="20"/>
      <c r="W60" s="20"/>
      <c r="X60" s="20"/>
      <c r="Y60" s="20"/>
      <c r="Z60" s="20"/>
      <c r="AA60" s="20"/>
      <c r="AB60" s="20"/>
      <c r="AC60" s="20"/>
      <c r="AD60" s="20"/>
      <c r="AE60" s="20"/>
      <c r="AF60" s="20"/>
      <c r="AG60" s="20"/>
      <c r="AH60" s="20"/>
      <c r="AI60" s="20"/>
      <c r="AJ60" s="20"/>
      <c r="AK60" s="20"/>
      <c r="AL60" s="20"/>
      <c r="AM60" s="20"/>
      <c r="AN60" s="20"/>
      <c r="AO60" s="20"/>
      <c r="AP60" s="20"/>
      <c r="AQ60" s="20"/>
      <c r="AR60" s="20"/>
      <c r="AS60" s="20"/>
      <c r="AT60" s="20"/>
      <c r="AU60" s="20"/>
      <c r="AV60" s="20"/>
      <c r="AW60" s="20"/>
      <c r="AX60" s="20"/>
      <c r="AY60" s="20"/>
      <c r="AZ60" s="20"/>
      <c r="BA60" s="20"/>
      <c r="BB60" s="20"/>
      <c r="BC60" s="20"/>
      <c r="BD60" s="20"/>
      <c r="BE60" s="20"/>
      <c r="BF60" s="20"/>
      <c r="BG60" s="20"/>
      <c r="BH60" s="20"/>
      <c r="BI60" s="20"/>
      <c r="BJ60" s="20"/>
      <c r="BK60" s="20"/>
      <c r="BL60" s="20"/>
      <c r="BM60" s="20"/>
      <c r="BN60" s="20"/>
      <c r="BO60" s="20"/>
      <c r="BP60" s="20"/>
      <c r="BQ60" s="20"/>
      <c r="BR60" s="20"/>
      <c r="BS60" s="20"/>
      <c r="BT60" s="20"/>
      <c r="BU60" s="20"/>
      <c r="BV60" s="20"/>
      <c r="BW60" s="20"/>
      <c r="BX60" s="20"/>
      <c r="BY60" s="20"/>
      <c r="BZ60" s="20"/>
      <c r="CA60" s="20"/>
      <c r="CB60" s="20"/>
      <c r="CC60" s="20"/>
      <c r="CD60" s="20"/>
      <c r="CE60" s="20"/>
      <c r="CF60" s="20"/>
      <c r="CG60" s="20"/>
      <c r="CH60" s="20"/>
      <c r="CI60" s="20"/>
      <c r="CJ60" s="20"/>
      <c r="CK60" s="20"/>
      <c r="CL60" s="20"/>
      <c r="CM60" s="20"/>
      <c r="CN60" s="20"/>
      <c r="CO60" s="20"/>
      <c r="CP60" s="20"/>
      <c r="CQ60" s="20"/>
      <c r="CR60" s="20"/>
      <c r="CS60" s="20"/>
      <c r="CT60" s="20"/>
      <c r="CU60" s="20"/>
      <c r="CV60" s="20"/>
      <c r="CW60" s="20"/>
      <c r="CX60" s="20"/>
      <c r="CY60" s="20"/>
      <c r="CZ60" s="20"/>
      <c r="DA60" s="20"/>
      <c r="DB60" s="20"/>
      <c r="DC60" s="20"/>
      <c r="DD60" s="20"/>
      <c r="DE60" s="20"/>
      <c r="DF60" s="20"/>
      <c r="DG60" s="20"/>
      <c r="DH60" s="20"/>
      <c r="DI60" s="20"/>
      <c r="DJ60" s="20"/>
      <c r="DK60" s="20"/>
      <c r="DL60" s="20"/>
      <c r="DM60" s="20"/>
      <c r="DN60" s="20"/>
      <c r="DO60" s="20"/>
      <c r="DP60" s="20"/>
      <c r="DQ60" s="20"/>
      <c r="DR60" s="20"/>
      <c r="DS60" s="20"/>
      <c r="DT60" s="20"/>
      <c r="DU60" s="20"/>
      <c r="DV60" s="20"/>
      <c r="DW60" s="20"/>
      <c r="DX60" s="20"/>
      <c r="DY60" s="20"/>
      <c r="DZ60" s="20"/>
      <c r="EA60" s="20"/>
      <c r="EB60" s="20"/>
      <c r="EC60" s="20"/>
      <c r="ED60" s="20"/>
      <c r="EE60" s="20"/>
      <c r="EF60" s="20"/>
      <c r="EG60" s="20"/>
      <c r="EH60" s="20"/>
      <c r="EI60" s="20"/>
      <c r="EJ60" s="20"/>
      <c r="EK60" s="20"/>
      <c r="EL60" s="20"/>
      <c r="EM60" s="20"/>
      <c r="EN60" s="20"/>
      <c r="EO60" s="20"/>
      <c r="EP60" s="20"/>
      <c r="EQ60" s="20"/>
      <c r="ER60" s="20"/>
      <c r="ES60" s="20"/>
      <c r="ET60" s="20"/>
      <c r="EU60" s="20"/>
      <c r="EV60" s="20"/>
      <c r="EW60" s="20"/>
      <c r="EX60" s="20"/>
      <c r="EY60" s="20"/>
      <c r="EZ60" s="20"/>
      <c r="FA60" s="20"/>
      <c r="FB60" s="20"/>
      <c r="FC60" s="20"/>
      <c r="FD60" s="20"/>
      <c r="FE60" s="20"/>
      <c r="FF60" s="20"/>
      <c r="FG60" s="20"/>
      <c r="FH60" s="20"/>
      <c r="FI60" s="20"/>
      <c r="FJ60" s="20"/>
      <c r="FK60" s="20"/>
      <c r="FL60" s="20"/>
      <c r="FM60" s="20"/>
      <c r="FN60" s="20"/>
      <c r="FO60" s="20"/>
      <c r="FP60" s="20"/>
      <c r="FQ60" s="20"/>
      <c r="FR60" s="20"/>
      <c r="FS60" s="20"/>
      <c r="FT60" s="20"/>
      <c r="FU60" s="20"/>
      <c r="FV60" s="20"/>
      <c r="FW60" s="20"/>
      <c r="FX60" s="20"/>
      <c r="FY60" s="20"/>
      <c r="FZ60" s="20"/>
      <c r="GA60" s="20"/>
      <c r="GB60" s="20"/>
      <c r="GC60" s="20"/>
      <c r="GD60" s="20"/>
      <c r="GE60" s="20"/>
      <c r="GF60" s="20"/>
      <c r="GG60" s="20"/>
      <c r="GH60" s="20"/>
      <c r="GI60" s="20"/>
      <c r="GJ60" s="20"/>
      <c r="GK60" s="20"/>
      <c r="GL60" s="20"/>
      <c r="GM60" s="20"/>
      <c r="GN60" s="20"/>
      <c r="GO60" s="20"/>
      <c r="GP60" s="20"/>
      <c r="GQ60" s="20"/>
      <c r="GR60" s="20"/>
      <c r="GS60" s="20"/>
      <c r="GT60" s="20"/>
      <c r="GU60" s="20"/>
      <c r="GV60" s="20"/>
      <c r="GW60" s="20"/>
      <c r="GX60" s="20"/>
      <c r="GY60" s="20"/>
      <c r="GZ60" s="20"/>
      <c r="HA60" s="20"/>
      <c r="HB60" s="20"/>
      <c r="HC60" s="20"/>
      <c r="HD60" s="20"/>
      <c r="HE60" s="20"/>
      <c r="HF60" s="20"/>
      <c r="HG60" s="20"/>
      <c r="HH60" s="20"/>
      <c r="HI60" s="20"/>
      <c r="HJ60" s="20"/>
      <c r="HK60" s="20"/>
      <c r="HL60" s="20"/>
      <c r="HM60" s="20"/>
      <c r="HN60" s="20"/>
      <c r="HO60" s="20"/>
      <c r="HP60" s="20"/>
      <c r="HQ60" s="20"/>
      <c r="HR60" s="20"/>
      <c r="HS60" s="20"/>
      <c r="HT60" s="20"/>
      <c r="HU60" s="20"/>
      <c r="HV60" s="20"/>
      <c r="HW60" s="20"/>
      <c r="HX60" s="20"/>
      <c r="HY60" s="20"/>
      <c r="HZ60" s="20"/>
      <c r="IA60" s="20"/>
      <c r="IB60" s="20"/>
      <c r="IC60" s="20"/>
      <c r="ID60" s="20"/>
      <c r="IE60" s="20"/>
      <c r="IF60" s="20"/>
      <c r="IG60" s="20"/>
      <c r="IH60" s="20"/>
      <c r="II60" s="20"/>
      <c r="IJ60" s="20"/>
      <c r="IK60" s="20"/>
      <c r="IL60" s="20"/>
      <c r="IM60" s="20"/>
      <c r="IN60" s="20"/>
      <c r="IO60" s="20"/>
      <c r="IP60" s="20"/>
      <c r="IQ60" s="20"/>
      <c r="IR60" s="20"/>
      <c r="IS60" s="20"/>
      <c r="IT60" s="20"/>
      <c r="IU60" s="20"/>
      <c r="IV60" s="20"/>
      <c r="IW60" s="20"/>
      <c r="IX60" s="20"/>
      <c r="IY60" s="20"/>
      <c r="IZ60" s="20"/>
      <c r="JA60" s="20"/>
      <c r="JB60" s="20"/>
      <c r="JC60" s="20"/>
      <c r="JD60" s="20"/>
      <c r="JE60" s="20"/>
      <c r="JF60" s="20"/>
      <c r="JG60" s="20"/>
      <c r="JH60" s="20"/>
      <c r="JI60" s="20"/>
      <c r="JJ60" s="20"/>
      <c r="JK60" s="20"/>
      <c r="JL60" s="20"/>
      <c r="JM60" s="20"/>
      <c r="JN60" s="20"/>
      <c r="JO60" s="20"/>
      <c r="JP60" s="20"/>
      <c r="JQ60" s="20"/>
      <c r="JR60" s="20"/>
      <c r="JS60" s="20"/>
      <c r="JT60" s="20"/>
      <c r="JU60" s="20"/>
      <c r="JV60" s="20"/>
      <c r="JW60" s="20"/>
      <c r="JX60" s="20"/>
      <c r="JY60" s="20"/>
      <c r="JZ60" s="20"/>
      <c r="KA60" s="20"/>
      <c r="KB60" s="20"/>
      <c r="KC60" s="20"/>
      <c r="KD60" s="20"/>
      <c r="KE60" s="20"/>
      <c r="KF60" s="20"/>
      <c r="KG60" s="20"/>
      <c r="KH60" s="20"/>
      <c r="KI60" s="20"/>
      <c r="KJ60" s="20"/>
      <c r="KK60" s="20"/>
      <c r="KL60" s="20"/>
      <c r="KM60" s="20"/>
      <c r="KN60" s="20"/>
      <c r="KO60" s="20"/>
      <c r="KP60" s="20"/>
      <c r="KQ60" s="20"/>
      <c r="KR60" s="20"/>
      <c r="KS60" s="20"/>
      <c r="KT60" s="20"/>
      <c r="KU60" s="20"/>
      <c r="KV60" s="20"/>
      <c r="KW60" s="20"/>
      <c r="KX60" s="20"/>
      <c r="KY60" s="20"/>
      <c r="KZ60" s="20"/>
      <c r="LA60" s="20"/>
      <c r="LB60" s="20"/>
      <c r="LC60" s="20"/>
      <c r="LD60" s="20"/>
      <c r="LE60" s="20"/>
      <c r="LF60" s="20"/>
      <c r="LG60" s="20"/>
      <c r="LH60" s="20"/>
      <c r="LI60" s="20"/>
      <c r="LJ60" s="20"/>
      <c r="LK60" s="20"/>
      <c r="LL60" s="20"/>
      <c r="LM60" s="20"/>
      <c r="LN60" s="20"/>
      <c r="LO60" s="20"/>
      <c r="LP60" s="20"/>
      <c r="LQ60" s="20"/>
      <c r="LR60" s="20"/>
      <c r="LS60" s="20"/>
      <c r="LT60" s="20"/>
      <c r="LU60" s="20"/>
      <c r="LV60" s="20"/>
      <c r="LW60" s="20"/>
      <c r="LX60" s="20"/>
      <c r="LY60" s="20"/>
      <c r="LZ60" s="20"/>
      <c r="MA60" s="20"/>
      <c r="MB60" s="20"/>
      <c r="MC60" s="20"/>
      <c r="MD60" s="20"/>
      <c r="ME60" s="20"/>
      <c r="MF60" s="20"/>
      <c r="MG60" s="20"/>
      <c r="MH60" s="20"/>
      <c r="MI60" s="20"/>
      <c r="MJ60" s="20"/>
      <c r="MK60" s="20"/>
      <c r="ML60" s="20"/>
      <c r="MM60" s="20"/>
      <c r="MN60" s="20"/>
      <c r="MO60" s="20"/>
      <c r="MP60" s="20"/>
      <c r="MQ60" s="20"/>
      <c r="MR60" s="20"/>
      <c r="MS60" s="20"/>
      <c r="MT60" s="20"/>
      <c r="MU60" s="20"/>
      <c r="MV60" s="20"/>
      <c r="MW60" s="20"/>
      <c r="MX60" s="20"/>
      <c r="MY60" s="20"/>
      <c r="MZ60" s="20"/>
      <c r="NA60" s="20"/>
      <c r="NB60" s="20"/>
      <c r="NC60" s="20"/>
      <c r="ND60" s="20"/>
      <c r="NE60" s="20"/>
      <c r="NF60" s="20"/>
      <c r="NG60" s="20"/>
      <c r="NH60" s="20"/>
      <c r="NI60" s="20"/>
      <c r="NJ60" s="20"/>
      <c r="NK60" s="20"/>
      <c r="NL60" s="20"/>
      <c r="NM60" s="20"/>
      <c r="NN60" s="20"/>
      <c r="NO60" s="20"/>
      <c r="NP60" s="20"/>
      <c r="NQ60" s="20"/>
      <c r="NR60" s="20"/>
      <c r="NS60" s="20"/>
      <c r="NT60" s="20"/>
      <c r="NU60" s="20"/>
      <c r="NV60" s="20"/>
      <c r="NW60" s="20"/>
      <c r="NX60" s="20"/>
      <c r="NY60" s="20"/>
      <c r="NZ60" s="20"/>
      <c r="OA60" s="20"/>
      <c r="OB60" s="20"/>
      <c r="OC60" s="20"/>
      <c r="OD60" s="20"/>
      <c r="OE60" s="20"/>
      <c r="OF60" s="20"/>
      <c r="OG60" s="20"/>
      <c r="OH60" s="20"/>
      <c r="OI60" s="20"/>
      <c r="OJ60" s="20"/>
      <c r="OK60" s="20"/>
      <c r="OL60" s="20"/>
      <c r="OM60" s="20"/>
      <c r="ON60" s="20"/>
      <c r="OO60" s="20"/>
      <c r="OP60" s="20"/>
      <c r="OQ60" s="20"/>
      <c r="OR60" s="20"/>
      <c r="OS60" s="20"/>
      <c r="OT60" s="20"/>
      <c r="OU60" s="20"/>
      <c r="OV60" s="20"/>
      <c r="OW60" s="20"/>
      <c r="OX60" s="20"/>
      <c r="OY60" s="20"/>
      <c r="OZ60" s="20"/>
      <c r="PA60" s="20"/>
      <c r="PB60" s="20"/>
      <c r="PC60" s="20"/>
      <c r="PD60" s="20"/>
      <c r="PE60" s="20"/>
      <c r="PF60" s="20"/>
      <c r="PG60" s="20"/>
      <c r="PH60" s="20"/>
      <c r="PI60" s="20"/>
      <c r="PJ60" s="20"/>
      <c r="PK60" s="20"/>
      <c r="PL60" s="20"/>
      <c r="PM60" s="20"/>
      <c r="PN60" s="20"/>
      <c r="PO60" s="20"/>
      <c r="PP60" s="20"/>
      <c r="PQ60" s="20"/>
      <c r="PR60" s="20"/>
      <c r="PS60" s="20"/>
      <c r="PT60" s="20"/>
      <c r="PU60" s="20"/>
      <c r="PV60" s="20"/>
      <c r="PW60" s="20"/>
      <c r="PX60" s="20"/>
      <c r="PY60" s="20"/>
      <c r="PZ60" s="20"/>
      <c r="QA60" s="20"/>
      <c r="QB60" s="20"/>
      <c r="QC60" s="20"/>
      <c r="QD60" s="20"/>
      <c r="QE60" s="20"/>
      <c r="QF60" s="20"/>
      <c r="QG60" s="20"/>
      <c r="QH60" s="20"/>
      <c r="QI60" s="20"/>
      <c r="QJ60" s="20"/>
      <c r="QK60" s="20"/>
      <c r="QL60" s="20"/>
      <c r="QM60" s="20"/>
      <c r="QN60" s="20"/>
      <c r="QO60" s="20"/>
      <c r="QP60" s="20"/>
      <c r="QQ60" s="20"/>
      <c r="QR60" s="20"/>
      <c r="QS60" s="20"/>
      <c r="QT60" s="20"/>
      <c r="QU60" s="20"/>
      <c r="QV60" s="20"/>
      <c r="QW60" s="20"/>
      <c r="QX60" s="20"/>
      <c r="QY60" s="20"/>
      <c r="QZ60" s="20"/>
      <c r="RA60" s="20"/>
      <c r="RB60" s="20"/>
      <c r="RC60" s="20"/>
      <c r="RD60" s="20"/>
      <c r="RE60" s="20"/>
      <c r="RF60" s="20"/>
      <c r="RG60" s="20"/>
      <c r="RH60" s="20"/>
      <c r="RI60" s="20"/>
      <c r="RJ60" s="20"/>
      <c r="RK60" s="20"/>
      <c r="RL60" s="20"/>
      <c r="RM60" s="20"/>
      <c r="RN60" s="20"/>
      <c r="RO60" s="20"/>
      <c r="RP60" s="20"/>
      <c r="RQ60" s="20"/>
      <c r="RR60" s="20"/>
      <c r="RS60" s="20"/>
      <c r="RT60" s="20"/>
      <c r="RU60" s="20"/>
      <c r="RV60" s="20"/>
      <c r="RW60" s="20"/>
      <c r="RX60" s="20"/>
      <c r="RY60" s="20"/>
      <c r="RZ60" s="20"/>
      <c r="SA60" s="20"/>
      <c r="SB60" s="20"/>
      <c r="SC60" s="20"/>
      <c r="SD60" s="20"/>
      <c r="SE60" s="20"/>
      <c r="SF60" s="20"/>
      <c r="SG60" s="20"/>
      <c r="SH60" s="20"/>
      <c r="SI60" s="20"/>
      <c r="SJ60" s="20"/>
      <c r="SK60" s="20"/>
      <c r="SL60" s="20"/>
      <c r="SM60" s="20"/>
      <c r="SN60" s="20"/>
      <c r="SO60" s="20"/>
      <c r="SP60" s="20"/>
      <c r="SQ60" s="20"/>
      <c r="SR60" s="20"/>
      <c r="SS60" s="20"/>
      <c r="ST60" s="20"/>
      <c r="SU60" s="20"/>
      <c r="SV60" s="20"/>
      <c r="SW60" s="20"/>
      <c r="SX60" s="20"/>
      <c r="SY60" s="20"/>
      <c r="SZ60" s="20"/>
      <c r="TA60" s="20"/>
      <c r="TB60" s="20"/>
      <c r="TC60" s="20"/>
      <c r="TD60" s="20"/>
      <c r="TE60" s="20"/>
      <c r="TF60" s="20"/>
      <c r="TG60" s="20"/>
      <c r="TH60" s="20"/>
      <c r="TI60" s="20"/>
      <c r="TJ60" s="20"/>
      <c r="TK60" s="20"/>
      <c r="TL60" s="20"/>
      <c r="TM60" s="20"/>
      <c r="TN60" s="20"/>
      <c r="TO60" s="20"/>
      <c r="TP60" s="20"/>
      <c r="TQ60" s="20"/>
      <c r="TR60" s="20"/>
      <c r="TS60" s="20"/>
      <c r="TT60" s="20"/>
      <c r="TU60" s="20"/>
      <c r="TV60" s="20"/>
      <c r="TW60" s="20"/>
      <c r="TX60" s="20"/>
      <c r="TY60" s="20"/>
      <c r="TZ60" s="20"/>
      <c r="UA60" s="20"/>
      <c r="UB60" s="20"/>
      <c r="UC60" s="20"/>
      <c r="UD60" s="20"/>
      <c r="UE60" s="20"/>
      <c r="UF60" s="20"/>
      <c r="UG60" s="20"/>
      <c r="UH60" s="20"/>
      <c r="UI60" s="20"/>
      <c r="UJ60" s="20"/>
      <c r="UK60" s="20"/>
      <c r="UL60" s="20"/>
      <c r="UM60" s="20"/>
      <c r="UN60" s="20"/>
      <c r="UO60" s="20"/>
      <c r="UP60" s="20"/>
      <c r="UQ60" s="20"/>
      <c r="UR60" s="20"/>
      <c r="US60" s="20"/>
      <c r="UT60" s="20"/>
      <c r="UU60" s="20"/>
      <c r="UV60" s="20"/>
      <c r="UW60" s="20"/>
      <c r="UX60" s="20"/>
      <c r="UY60" s="20"/>
      <c r="UZ60" s="20"/>
      <c r="VA60" s="20"/>
      <c r="VB60" s="20"/>
      <c r="VC60" s="20"/>
      <c r="VD60" s="20"/>
      <c r="VE60" s="20"/>
      <c r="VF60" s="20"/>
      <c r="VG60" s="20"/>
      <c r="VH60" s="20"/>
      <c r="VI60" s="20"/>
      <c r="VJ60" s="20"/>
      <c r="VK60" s="20"/>
      <c r="VL60" s="20"/>
      <c r="VM60" s="20"/>
      <c r="VN60" s="20"/>
      <c r="VO60" s="20"/>
      <c r="VP60" s="20"/>
      <c r="VQ60" s="20"/>
      <c r="VR60" s="20"/>
      <c r="VS60" s="20"/>
      <c r="VT60" s="20"/>
      <c r="VU60" s="20"/>
      <c r="VV60" s="20"/>
      <c r="VW60" s="20"/>
      <c r="VX60" s="20"/>
      <c r="VY60" s="20"/>
      <c r="VZ60" s="20"/>
      <c r="WA60" s="20"/>
      <c r="WB60" s="20"/>
      <c r="WC60" s="20"/>
      <c r="WD60" s="20"/>
      <c r="WE60" s="20"/>
      <c r="WF60" s="20"/>
      <c r="WG60" s="20"/>
      <c r="WH60" s="20"/>
      <c r="WI60" s="20"/>
      <c r="WJ60" s="20"/>
      <c r="WK60" s="20"/>
      <c r="WL60" s="20"/>
      <c r="WM60" s="20"/>
      <c r="WN60" s="20"/>
      <c r="WO60" s="20"/>
      <c r="WP60" s="20"/>
      <c r="WQ60" s="20"/>
      <c r="WR60" s="20"/>
      <c r="WS60" s="20"/>
      <c r="WT60" s="20"/>
      <c r="WU60" s="20"/>
      <c r="WV60" s="20"/>
      <c r="WW60" s="20"/>
      <c r="WX60" s="20"/>
      <c r="WY60" s="20"/>
      <c r="WZ60" s="20"/>
      <c r="XA60" s="20"/>
      <c r="XB60" s="20"/>
      <c r="XC60" s="20"/>
      <c r="XD60" s="20"/>
      <c r="XE60" s="20"/>
      <c r="XF60" s="20"/>
      <c r="XG60" s="20"/>
      <c r="XH60" s="20"/>
      <c r="XI60" s="20"/>
      <c r="XJ60" s="20"/>
      <c r="XK60" s="20"/>
      <c r="XL60" s="20"/>
      <c r="XM60" s="20"/>
      <c r="XN60" s="20"/>
      <c r="XO60" s="20"/>
      <c r="XP60" s="20"/>
      <c r="XQ60" s="20"/>
      <c r="XR60" s="20"/>
      <c r="XS60" s="20"/>
      <c r="XT60" s="20"/>
      <c r="XU60" s="20"/>
      <c r="XV60" s="20"/>
      <c r="XW60" s="20"/>
      <c r="XX60" s="20"/>
      <c r="XY60" s="20"/>
      <c r="XZ60" s="20"/>
      <c r="YA60" s="20"/>
      <c r="YB60" s="20"/>
      <c r="YC60" s="20"/>
      <c r="YD60" s="20"/>
      <c r="YE60" s="20"/>
      <c r="YF60" s="20"/>
      <c r="YG60" s="20"/>
      <c r="YH60" s="20"/>
      <c r="YI60" s="20"/>
      <c r="YJ60" s="20"/>
      <c r="YK60" s="20"/>
      <c r="YL60" s="20"/>
      <c r="YM60" s="20"/>
      <c r="YN60" s="20"/>
      <c r="YO60" s="20"/>
      <c r="YP60" s="20"/>
      <c r="YQ60" s="20"/>
      <c r="YR60" s="20"/>
      <c r="YS60" s="20"/>
      <c r="YT60" s="20"/>
      <c r="YU60" s="20"/>
      <c r="YV60" s="20"/>
      <c r="YW60" s="20"/>
      <c r="YX60" s="20"/>
      <c r="YY60" s="20"/>
      <c r="YZ60" s="20"/>
      <c r="ZA60" s="20"/>
      <c r="ZB60" s="20"/>
      <c r="ZC60" s="20"/>
      <c r="ZD60" s="20"/>
      <c r="ZE60" s="20"/>
      <c r="ZF60" s="20"/>
      <c r="ZG60" s="20"/>
      <c r="ZH60" s="20"/>
      <c r="ZI60" s="20"/>
      <c r="ZJ60" s="20"/>
      <c r="ZK60" s="20"/>
      <c r="ZL60" s="20"/>
      <c r="ZM60" s="20"/>
      <c r="ZN60" s="20"/>
      <c r="ZO60" s="20"/>
      <c r="ZP60" s="20"/>
      <c r="ZQ60" s="20"/>
      <c r="ZR60" s="20"/>
      <c r="ZS60" s="20"/>
      <c r="ZT60" s="20"/>
      <c r="ZU60" s="20"/>
      <c r="ZV60" s="20"/>
      <c r="ZW60" s="20"/>
      <c r="ZX60" s="20"/>
      <c r="ZY60" s="20"/>
      <c r="ZZ60" s="20"/>
      <c r="AAA60" s="20"/>
      <c r="AAB60" s="20"/>
      <c r="AAC60" s="20"/>
      <c r="AAD60" s="20"/>
      <c r="AAE60" s="20"/>
      <c r="AAF60" s="20"/>
      <c r="AAG60" s="20"/>
      <c r="AAH60" s="20"/>
      <c r="AAI60" s="20"/>
      <c r="AAJ60" s="20"/>
      <c r="AAK60" s="20"/>
      <c r="AAL60" s="20"/>
      <c r="AAM60" s="20"/>
      <c r="AAN60" s="20"/>
      <c r="AAO60" s="20"/>
      <c r="AAP60" s="20"/>
      <c r="AAQ60" s="20"/>
      <c r="AAR60" s="20"/>
      <c r="AAS60" s="20"/>
      <c r="AAT60" s="20"/>
      <c r="AAU60" s="20"/>
      <c r="AAV60" s="20"/>
      <c r="AAW60" s="20"/>
      <c r="AAX60" s="20"/>
      <c r="AAY60" s="20"/>
      <c r="AAZ60" s="20"/>
      <c r="ABA60" s="20"/>
      <c r="ABB60" s="20"/>
      <c r="ABC60" s="20"/>
      <c r="ABD60" s="20"/>
      <c r="ABE60" s="20"/>
      <c r="ABF60" s="20"/>
      <c r="ABG60" s="20"/>
      <c r="ABH60" s="20"/>
      <c r="ABI60" s="20"/>
      <c r="ABJ60" s="20"/>
      <c r="ABK60" s="20"/>
      <c r="ABL60" s="20"/>
      <c r="ABM60" s="20"/>
      <c r="ABN60" s="20"/>
      <c r="ABO60" s="20"/>
      <c r="ABP60" s="20"/>
      <c r="ABQ60" s="20"/>
      <c r="ABR60" s="20"/>
      <c r="ABS60" s="20"/>
      <c r="ABT60" s="20"/>
      <c r="ABU60" s="20"/>
      <c r="ABV60" s="20"/>
      <c r="ABW60" s="20"/>
      <c r="ABX60" s="20"/>
      <c r="ABY60" s="20"/>
      <c r="ABZ60" s="20"/>
      <c r="ACA60" s="20"/>
      <c r="ACB60" s="20"/>
      <c r="ACC60" s="20"/>
      <c r="ACD60" s="20"/>
      <c r="ACE60" s="20"/>
      <c r="ACF60" s="20"/>
      <c r="ACG60" s="20"/>
      <c r="ACH60" s="20"/>
      <c r="ACI60" s="20"/>
      <c r="ACJ60" s="20"/>
      <c r="ACK60" s="20"/>
      <c r="ACL60" s="20"/>
      <c r="ACM60" s="20"/>
      <c r="ACN60" s="20"/>
      <c r="ACO60" s="20"/>
      <c r="ACP60" s="20"/>
      <c r="ACQ60" s="20"/>
      <c r="ACR60" s="20"/>
      <c r="ACS60" s="20"/>
      <c r="ACT60" s="20"/>
      <c r="ACU60" s="20"/>
      <c r="ACV60" s="20"/>
      <c r="ACW60" s="20"/>
      <c r="ACX60" s="20"/>
      <c r="ACY60" s="20"/>
      <c r="ACZ60" s="20"/>
      <c r="ADA60" s="20"/>
      <c r="ADB60" s="20"/>
      <c r="ADC60" s="20"/>
      <c r="ADD60" s="20"/>
      <c r="ADE60" s="20"/>
      <c r="ADF60" s="20"/>
      <c r="ADG60" s="20"/>
      <c r="ADH60" s="20"/>
      <c r="ADI60" s="20"/>
      <c r="ADJ60" s="20"/>
      <c r="ADK60" s="20"/>
      <c r="ADL60" s="20"/>
      <c r="ADM60" s="20"/>
      <c r="ADN60" s="20"/>
      <c r="ADO60" s="20"/>
      <c r="ADP60" s="20"/>
      <c r="ADQ60" s="20"/>
      <c r="ADR60" s="20"/>
      <c r="ADS60" s="20"/>
      <c r="ADT60" s="20"/>
      <c r="ADU60" s="20"/>
      <c r="ADV60" s="20"/>
      <c r="ADW60" s="20"/>
      <c r="ADX60" s="20"/>
      <c r="ADY60" s="20"/>
      <c r="ADZ60" s="20"/>
      <c r="AEA60" s="20"/>
      <c r="AEB60" s="20"/>
      <c r="AEC60" s="20"/>
      <c r="AED60" s="20"/>
      <c r="AEE60" s="20"/>
      <c r="AEF60" s="20"/>
      <c r="AEG60" s="20"/>
      <c r="AEH60" s="20"/>
      <c r="AEI60" s="20"/>
      <c r="AEJ60" s="20"/>
      <c r="AEK60" s="20"/>
      <c r="AEL60" s="20"/>
      <c r="AEM60" s="20"/>
      <c r="AEN60" s="20"/>
      <c r="AEO60" s="20"/>
      <c r="AEP60" s="20"/>
      <c r="AEQ60" s="20"/>
      <c r="AER60" s="20"/>
      <c r="AES60" s="20"/>
      <c r="AET60" s="20"/>
      <c r="AEU60" s="20"/>
      <c r="AEV60" s="20"/>
      <c r="AEW60" s="20"/>
      <c r="AEX60" s="20"/>
      <c r="AEY60" s="20"/>
      <c r="AEZ60" s="20"/>
      <c r="AFA60" s="20"/>
      <c r="AFB60" s="20"/>
      <c r="AFC60" s="20"/>
      <c r="AFD60" s="20"/>
      <c r="AFE60" s="20"/>
      <c r="AFF60" s="20"/>
      <c r="AFG60" s="20"/>
      <c r="AFH60" s="20"/>
      <c r="AFI60" s="20"/>
      <c r="AFJ60" s="20"/>
      <c r="AFK60" s="20"/>
      <c r="AFL60" s="20"/>
      <c r="AFM60" s="20"/>
      <c r="AFN60" s="20"/>
      <c r="AFO60" s="20"/>
      <c r="AFP60" s="20"/>
      <c r="AFQ60" s="20"/>
      <c r="AFR60" s="20"/>
      <c r="AFS60" s="20"/>
      <c r="AFT60" s="20"/>
      <c r="AFU60" s="20"/>
      <c r="AFV60" s="20"/>
      <c r="AFW60" s="20"/>
      <c r="AFX60" s="20"/>
      <c r="AFY60" s="20"/>
      <c r="AFZ60" s="20"/>
      <c r="AGA60" s="20"/>
      <c r="AGB60" s="20"/>
      <c r="AGC60" s="20"/>
      <c r="AGD60" s="20"/>
      <c r="AGE60" s="20"/>
      <c r="AGF60" s="20"/>
      <c r="AGG60" s="20"/>
      <c r="AGH60" s="20"/>
      <c r="AGI60" s="20"/>
      <c r="AGJ60" s="20"/>
      <c r="AGK60" s="20"/>
      <c r="AGL60" s="20"/>
      <c r="AGM60" s="20"/>
      <c r="AGN60" s="20"/>
      <c r="AGO60" s="20"/>
      <c r="AGP60" s="20"/>
      <c r="AGQ60" s="20"/>
      <c r="AGR60" s="20"/>
      <c r="AGS60" s="20"/>
      <c r="AGT60" s="20"/>
      <c r="AGU60" s="20"/>
      <c r="AGV60" s="20"/>
      <c r="AGW60" s="20"/>
      <c r="AGX60" s="20"/>
      <c r="AGY60" s="20"/>
      <c r="AGZ60" s="20"/>
      <c r="AHA60" s="20"/>
      <c r="AHB60" s="20"/>
      <c r="AHC60" s="20"/>
      <c r="AHD60" s="20"/>
      <c r="AHE60" s="20"/>
      <c r="AHF60" s="20"/>
      <c r="AHG60" s="20"/>
      <c r="AHH60" s="20"/>
      <c r="AHI60" s="20"/>
      <c r="AHJ60" s="20"/>
      <c r="AHK60" s="20"/>
      <c r="AHL60" s="20"/>
      <c r="AHM60" s="20"/>
      <c r="AHN60" s="20"/>
      <c r="AHO60" s="20"/>
      <c r="AHP60" s="20"/>
      <c r="AHQ60" s="20"/>
      <c r="AHR60" s="20"/>
      <c r="AHS60" s="20"/>
      <c r="AHT60" s="20"/>
      <c r="AHU60" s="20"/>
      <c r="AHV60" s="20"/>
      <c r="AHW60" s="20"/>
      <c r="AHX60" s="20"/>
      <c r="AHY60" s="20"/>
      <c r="AHZ60" s="20"/>
      <c r="AIA60" s="20"/>
      <c r="AIB60" s="20"/>
      <c r="AIC60" s="20"/>
      <c r="AID60" s="20"/>
      <c r="AIE60" s="20"/>
      <c r="AIF60" s="20"/>
      <c r="AIG60" s="20"/>
      <c r="AIH60" s="20"/>
      <c r="AII60" s="20"/>
      <c r="AIJ60" s="20"/>
      <c r="AIK60" s="20"/>
      <c r="AIL60" s="20"/>
      <c r="AIM60" s="20"/>
      <c r="AIN60" s="20"/>
      <c r="AIO60" s="20"/>
      <c r="AIP60" s="20"/>
      <c r="AIQ60" s="20"/>
      <c r="AIR60" s="20"/>
      <c r="AIS60" s="20"/>
      <c r="AIT60" s="20"/>
      <c r="AIU60" s="20"/>
      <c r="AIV60" s="20"/>
      <c r="AIW60" s="20"/>
      <c r="AIX60" s="20"/>
      <c r="AIY60" s="20"/>
      <c r="AIZ60" s="20"/>
      <c r="AJA60" s="20"/>
      <c r="AJB60" s="20"/>
      <c r="AJC60" s="20"/>
      <c r="AJD60" s="20"/>
      <c r="AJE60" s="20"/>
      <c r="AJF60" s="20"/>
      <c r="AJG60" s="20"/>
      <c r="AJH60" s="20"/>
      <c r="AJI60" s="20"/>
      <c r="AJJ60" s="20"/>
      <c r="AJK60" s="20"/>
      <c r="AJL60" s="20"/>
      <c r="AJM60" s="20"/>
      <c r="AJN60" s="20"/>
      <c r="AJO60" s="20"/>
      <c r="AJP60" s="20"/>
      <c r="AJQ60" s="20"/>
      <c r="AJR60" s="20"/>
      <c r="AJS60" s="20"/>
      <c r="AJT60" s="20"/>
      <c r="AJU60" s="20"/>
      <c r="AJV60" s="20"/>
      <c r="AJW60" s="20"/>
      <c r="AJX60" s="20"/>
      <c r="AJY60" s="20"/>
      <c r="AJZ60" s="20"/>
      <c r="AKA60" s="20"/>
      <c r="AKB60" s="20"/>
      <c r="AKC60" s="20"/>
      <c r="AKD60" s="20"/>
      <c r="AKE60" s="20"/>
      <c r="AKF60" s="20"/>
      <c r="AKG60" s="20"/>
      <c r="AKH60" s="20"/>
      <c r="AKI60" s="20"/>
      <c r="AKJ60" s="20"/>
      <c r="AKK60" s="20"/>
      <c r="AKL60" s="20"/>
      <c r="AKM60" s="20"/>
      <c r="AKN60" s="20"/>
      <c r="AKO60" s="20"/>
      <c r="AKP60" s="20"/>
      <c r="AKQ60" s="20"/>
      <c r="AKR60" s="20"/>
      <c r="AKS60" s="20"/>
      <c r="AKT60" s="20"/>
      <c r="AKU60" s="20"/>
      <c r="AKV60" s="20"/>
      <c r="AKW60" s="20"/>
      <c r="AKX60" s="20"/>
      <c r="AKY60" s="20"/>
      <c r="AKZ60" s="20"/>
      <c r="ALA60" s="20"/>
      <c r="ALB60" s="20"/>
      <c r="ALC60" s="20"/>
      <c r="ALD60" s="20"/>
      <c r="ALE60" s="20"/>
      <c r="ALF60" s="20"/>
      <c r="ALG60" s="20"/>
      <c r="ALH60" s="20"/>
      <c r="ALI60" s="20"/>
      <c r="ALJ60" s="20"/>
      <c r="ALK60" s="20"/>
      <c r="ALL60" s="20"/>
      <c r="ALM60" s="20"/>
      <c r="ALN60" s="20"/>
      <c r="ALO60" s="20"/>
      <c r="ALP60" s="20"/>
      <c r="ALQ60" s="20"/>
      <c r="ALR60" s="20"/>
      <c r="ALS60" s="20"/>
      <c r="ALT60" s="20"/>
      <c r="ALU60" s="20"/>
      <c r="ALV60" s="20"/>
      <c r="ALW60" s="20"/>
      <c r="ALX60" s="20"/>
      <c r="ALY60" s="20"/>
      <c r="ALZ60" s="20"/>
      <c r="AMA60" s="20"/>
      <c r="AMB60" s="20"/>
      <c r="AMC60" s="20"/>
      <c r="AMD60" s="20"/>
      <c r="AME60" s="20"/>
      <c r="AMF60" s="20"/>
      <c r="AMG60" s="20"/>
      <c r="AMH60" s="20"/>
      <c r="AMI60" s="20"/>
      <c r="AMJ60" s="20"/>
    </row>
    <row r="61" customFormat="false" ht="12.75" hidden="false" customHeight="false" outlineLevel="0" collapsed="false">
      <c r="A61" s="56" t="s">
        <v>40</v>
      </c>
      <c r="B61" s="44" t="s">
        <v>100</v>
      </c>
      <c r="C61" s="53" t="n">
        <v>3.4</v>
      </c>
      <c r="D61" s="46" t="s">
        <v>101</v>
      </c>
      <c r="E61" s="47" t="n">
        <v>0.03</v>
      </c>
      <c r="G61" s="3"/>
    </row>
    <row r="62" customFormat="false" ht="12.75" hidden="false" customHeight="false" outlineLevel="0" collapsed="false">
      <c r="A62" s="33" t="s">
        <v>31</v>
      </c>
      <c r="B62" s="34" t="s">
        <v>102</v>
      </c>
      <c r="C62" s="52" t="n">
        <v>5</v>
      </c>
      <c r="D62" s="48" t="s">
        <v>103</v>
      </c>
      <c r="E62" s="49" t="n">
        <v>0.02</v>
      </c>
      <c r="G62" s="3"/>
    </row>
    <row r="63" customFormat="false" ht="12.75" hidden="false" customHeight="false" outlineLevel="0" collapsed="false">
      <c r="A63" s="33" t="s">
        <v>34</v>
      </c>
      <c r="B63" s="34" t="s">
        <v>104</v>
      </c>
      <c r="C63" s="35" t="n">
        <v>2.05</v>
      </c>
      <c r="D63" s="36" t="s">
        <v>105</v>
      </c>
      <c r="E63" s="37" t="n">
        <v>0.03</v>
      </c>
      <c r="G63" s="3"/>
    </row>
    <row r="64" customFormat="false" ht="12.75" hidden="false" customHeight="false" outlineLevel="0" collapsed="false">
      <c r="A64" s="38" t="s">
        <v>35</v>
      </c>
      <c r="B64" s="39" t="s">
        <v>106</v>
      </c>
      <c r="C64" s="40" t="n">
        <v>3.5</v>
      </c>
      <c r="D64" s="41" t="s">
        <v>107</v>
      </c>
      <c r="E64" s="42" t="n">
        <v>0.03</v>
      </c>
      <c r="G64" s="3"/>
    </row>
    <row r="65" customFormat="false" ht="12.75" hidden="false" customHeight="false" outlineLevel="0" collapsed="false">
      <c r="A65" s="56" t="s">
        <v>46</v>
      </c>
      <c r="B65" s="57" t="s">
        <v>108</v>
      </c>
      <c r="C65" s="57"/>
      <c r="D65" s="46" t="s">
        <v>109</v>
      </c>
      <c r="E65" s="47" t="n">
        <v>0.03</v>
      </c>
      <c r="G65" s="3"/>
    </row>
    <row r="66" customFormat="false" ht="12.75" hidden="false" customHeight="false" outlineLevel="0" collapsed="false">
      <c r="A66" s="43" t="s">
        <v>15</v>
      </c>
      <c r="B66" s="44" t="s">
        <v>110</v>
      </c>
      <c r="C66" s="45" t="n">
        <v>6.85</v>
      </c>
      <c r="D66" s="46" t="s">
        <v>111</v>
      </c>
      <c r="E66" s="47" t="n">
        <v>0.025</v>
      </c>
      <c r="G66" s="3"/>
    </row>
    <row r="67" customFormat="false" ht="12.75" hidden="false" customHeight="false" outlineLevel="0" collapsed="false">
      <c r="A67" s="43" t="s">
        <v>36</v>
      </c>
      <c r="B67" s="44" t="s">
        <v>112</v>
      </c>
      <c r="C67" s="45" t="n">
        <v>4.8</v>
      </c>
      <c r="D67" s="46" t="s">
        <v>113</v>
      </c>
      <c r="E67" s="47" t="n">
        <v>0.035</v>
      </c>
      <c r="G67" s="3"/>
    </row>
    <row r="68" customFormat="false" ht="12.75" hidden="false" customHeight="false" outlineLevel="0" collapsed="false">
      <c r="A68" s="56" t="s">
        <v>20</v>
      </c>
      <c r="B68" s="44" t="s">
        <v>114</v>
      </c>
      <c r="C68" s="45" t="n">
        <v>5</v>
      </c>
      <c r="D68" s="46" t="s">
        <v>115</v>
      </c>
      <c r="E68" s="47" t="n">
        <v>0.02</v>
      </c>
      <c r="G68" s="3"/>
    </row>
    <row r="69" customFormat="false" ht="12.75" hidden="false" customHeight="false" outlineLevel="0" collapsed="false">
      <c r="A69" s="54" t="s">
        <v>47</v>
      </c>
      <c r="B69" s="34" t="s">
        <v>116</v>
      </c>
      <c r="C69" s="35" t="n">
        <v>4</v>
      </c>
      <c r="D69" s="48" t="s">
        <v>117</v>
      </c>
      <c r="E69" s="49" t="n">
        <v>0.04</v>
      </c>
      <c r="G69" s="3"/>
    </row>
    <row r="70" customFormat="false" ht="12.75" hidden="false" customHeight="false" outlineLevel="0" collapsed="false">
      <c r="A70" s="56" t="s">
        <v>53</v>
      </c>
      <c r="B70" s="44" t="s">
        <v>118</v>
      </c>
      <c r="C70" s="45" t="n">
        <v>4.95</v>
      </c>
      <c r="D70" s="46" t="s">
        <v>119</v>
      </c>
      <c r="E70" s="47" t="n">
        <v>0.02</v>
      </c>
      <c r="G70" s="3"/>
    </row>
    <row r="71" customFormat="false" ht="12.75" hidden="false" customHeight="false" outlineLevel="0" collapsed="false">
      <c r="A71" s="38" t="s">
        <v>16</v>
      </c>
      <c r="B71" s="39" t="s">
        <v>120</v>
      </c>
      <c r="C71" s="40" t="n">
        <v>6</v>
      </c>
      <c r="D71" s="41" t="s">
        <v>121</v>
      </c>
      <c r="E71" s="42" t="n">
        <v>0.035</v>
      </c>
      <c r="F71" s="55"/>
      <c r="G71" s="3"/>
      <c r="H71" s="20"/>
      <c r="I71" s="20"/>
      <c r="J71" s="20"/>
      <c r="K71" s="20"/>
      <c r="L71" s="20"/>
      <c r="M71" s="20"/>
      <c r="N71" s="20"/>
      <c r="O71" s="20"/>
      <c r="P71" s="20"/>
      <c r="Q71" s="20"/>
      <c r="R71" s="20"/>
      <c r="S71" s="20"/>
      <c r="T71" s="20"/>
      <c r="U71" s="20"/>
      <c r="V71" s="20"/>
      <c r="W71" s="20"/>
      <c r="X71" s="20"/>
      <c r="Y71" s="20"/>
      <c r="Z71" s="20"/>
      <c r="AA71" s="20"/>
      <c r="AB71" s="20"/>
      <c r="AC71" s="20"/>
      <c r="AD71" s="20"/>
      <c r="AE71" s="20"/>
      <c r="AF71" s="20"/>
      <c r="AG71" s="20"/>
      <c r="AH71" s="20"/>
      <c r="AI71" s="20"/>
      <c r="AJ71" s="20"/>
      <c r="AK71" s="20"/>
      <c r="AL71" s="20"/>
      <c r="AM71" s="20"/>
      <c r="AN71" s="20"/>
      <c r="AO71" s="20"/>
      <c r="AP71" s="20"/>
      <c r="AQ71" s="20"/>
      <c r="AR71" s="20"/>
      <c r="AS71" s="20"/>
      <c r="AT71" s="20"/>
      <c r="AU71" s="20"/>
      <c r="AV71" s="20"/>
      <c r="AW71" s="20"/>
      <c r="AX71" s="20"/>
      <c r="AY71" s="20"/>
      <c r="AZ71" s="20"/>
      <c r="BA71" s="20"/>
      <c r="BB71" s="20"/>
      <c r="BC71" s="20"/>
      <c r="BD71" s="20"/>
      <c r="BE71" s="20"/>
      <c r="BF71" s="20"/>
      <c r="BG71" s="20"/>
      <c r="BH71" s="20"/>
      <c r="BI71" s="20"/>
      <c r="BJ71" s="20"/>
      <c r="BK71" s="20"/>
      <c r="BL71" s="20"/>
      <c r="BM71" s="20"/>
      <c r="BN71" s="20"/>
      <c r="BO71" s="20"/>
      <c r="BP71" s="20"/>
      <c r="BQ71" s="20"/>
      <c r="BR71" s="20"/>
      <c r="BS71" s="20"/>
      <c r="BT71" s="20"/>
      <c r="BU71" s="20"/>
      <c r="BV71" s="20"/>
      <c r="BW71" s="20"/>
      <c r="BX71" s="20"/>
      <c r="BY71" s="20"/>
      <c r="BZ71" s="20"/>
      <c r="CA71" s="20"/>
      <c r="CB71" s="20"/>
      <c r="CC71" s="20"/>
      <c r="CD71" s="20"/>
      <c r="CE71" s="20"/>
      <c r="CF71" s="20"/>
      <c r="CG71" s="20"/>
      <c r="CH71" s="20"/>
      <c r="CI71" s="20"/>
      <c r="CJ71" s="20"/>
      <c r="CK71" s="20"/>
      <c r="CL71" s="20"/>
      <c r="CM71" s="20"/>
      <c r="CN71" s="20"/>
      <c r="CO71" s="20"/>
      <c r="CP71" s="20"/>
      <c r="CQ71" s="20"/>
      <c r="CR71" s="20"/>
      <c r="CS71" s="20"/>
      <c r="CT71" s="20"/>
      <c r="CU71" s="20"/>
      <c r="CV71" s="20"/>
      <c r="CW71" s="20"/>
      <c r="CX71" s="20"/>
      <c r="CY71" s="20"/>
      <c r="CZ71" s="20"/>
      <c r="DA71" s="20"/>
      <c r="DB71" s="20"/>
      <c r="DC71" s="20"/>
      <c r="DD71" s="20"/>
      <c r="DE71" s="20"/>
      <c r="DF71" s="20"/>
      <c r="DG71" s="20"/>
      <c r="DH71" s="20"/>
      <c r="DI71" s="20"/>
      <c r="DJ71" s="20"/>
      <c r="DK71" s="20"/>
      <c r="DL71" s="20"/>
      <c r="DM71" s="20"/>
      <c r="DN71" s="20"/>
      <c r="DO71" s="20"/>
      <c r="DP71" s="20"/>
      <c r="DQ71" s="20"/>
      <c r="DR71" s="20"/>
      <c r="DS71" s="20"/>
      <c r="DT71" s="20"/>
      <c r="DU71" s="20"/>
      <c r="DV71" s="20"/>
      <c r="DW71" s="20"/>
      <c r="DX71" s="20"/>
      <c r="DY71" s="20"/>
      <c r="DZ71" s="20"/>
      <c r="EA71" s="20"/>
      <c r="EB71" s="20"/>
      <c r="EC71" s="20"/>
      <c r="ED71" s="20"/>
      <c r="EE71" s="20"/>
      <c r="EF71" s="20"/>
      <c r="EG71" s="20"/>
      <c r="EH71" s="20"/>
      <c r="EI71" s="20"/>
      <c r="EJ71" s="20"/>
      <c r="EK71" s="20"/>
      <c r="EL71" s="20"/>
      <c r="EM71" s="20"/>
      <c r="EN71" s="20"/>
      <c r="EO71" s="20"/>
      <c r="EP71" s="20"/>
      <c r="EQ71" s="20"/>
      <c r="ER71" s="20"/>
      <c r="ES71" s="20"/>
      <c r="ET71" s="20"/>
      <c r="EU71" s="20"/>
      <c r="EV71" s="20"/>
      <c r="EW71" s="20"/>
      <c r="EX71" s="20"/>
      <c r="EY71" s="20"/>
      <c r="EZ71" s="20"/>
      <c r="FA71" s="20"/>
      <c r="FB71" s="20"/>
      <c r="FC71" s="20"/>
      <c r="FD71" s="20"/>
      <c r="FE71" s="20"/>
      <c r="FF71" s="20"/>
      <c r="FG71" s="20"/>
      <c r="FH71" s="20"/>
      <c r="FI71" s="20"/>
      <c r="FJ71" s="20"/>
      <c r="FK71" s="20"/>
      <c r="FL71" s="20"/>
      <c r="FM71" s="20"/>
      <c r="FN71" s="20"/>
      <c r="FO71" s="20"/>
      <c r="FP71" s="20"/>
      <c r="FQ71" s="20"/>
      <c r="FR71" s="20"/>
      <c r="FS71" s="20"/>
      <c r="FT71" s="20"/>
      <c r="FU71" s="20"/>
      <c r="FV71" s="20"/>
      <c r="FW71" s="20"/>
      <c r="FX71" s="20"/>
      <c r="FY71" s="20"/>
      <c r="FZ71" s="20"/>
      <c r="GA71" s="20"/>
      <c r="GB71" s="20"/>
      <c r="GC71" s="20"/>
      <c r="GD71" s="20"/>
      <c r="GE71" s="20"/>
      <c r="GF71" s="20"/>
      <c r="GG71" s="20"/>
      <c r="GH71" s="20"/>
      <c r="GI71" s="20"/>
      <c r="GJ71" s="20"/>
      <c r="GK71" s="20"/>
      <c r="GL71" s="20"/>
      <c r="GM71" s="20"/>
      <c r="GN71" s="20"/>
      <c r="GO71" s="20"/>
      <c r="GP71" s="20"/>
      <c r="GQ71" s="20"/>
      <c r="GR71" s="20"/>
      <c r="GS71" s="20"/>
      <c r="GT71" s="20"/>
      <c r="GU71" s="20"/>
      <c r="GV71" s="20"/>
      <c r="GW71" s="20"/>
      <c r="GX71" s="20"/>
      <c r="GY71" s="20"/>
      <c r="GZ71" s="20"/>
      <c r="HA71" s="20"/>
      <c r="HB71" s="20"/>
      <c r="HC71" s="20"/>
      <c r="HD71" s="20"/>
      <c r="HE71" s="20"/>
      <c r="HF71" s="20"/>
      <c r="HG71" s="20"/>
      <c r="HH71" s="20"/>
      <c r="HI71" s="20"/>
      <c r="HJ71" s="20"/>
      <c r="HK71" s="20"/>
      <c r="HL71" s="20"/>
      <c r="HM71" s="20"/>
      <c r="HN71" s="20"/>
      <c r="HO71" s="20"/>
      <c r="HP71" s="20"/>
      <c r="HQ71" s="20"/>
      <c r="HR71" s="20"/>
      <c r="HS71" s="20"/>
      <c r="HT71" s="20"/>
      <c r="HU71" s="20"/>
      <c r="HV71" s="20"/>
      <c r="HW71" s="20"/>
      <c r="HX71" s="20"/>
      <c r="HY71" s="20"/>
      <c r="HZ71" s="20"/>
      <c r="IA71" s="20"/>
      <c r="IB71" s="20"/>
      <c r="IC71" s="20"/>
      <c r="ID71" s="20"/>
      <c r="IE71" s="20"/>
      <c r="IF71" s="20"/>
      <c r="IG71" s="20"/>
      <c r="IH71" s="20"/>
      <c r="II71" s="20"/>
      <c r="IJ71" s="20"/>
      <c r="IK71" s="20"/>
      <c r="IL71" s="20"/>
      <c r="IM71" s="20"/>
      <c r="IN71" s="20"/>
      <c r="IO71" s="20"/>
      <c r="IP71" s="20"/>
      <c r="IQ71" s="20"/>
      <c r="IR71" s="20"/>
      <c r="IS71" s="20"/>
      <c r="IT71" s="20"/>
      <c r="IU71" s="20"/>
      <c r="IV71" s="20"/>
      <c r="IW71" s="20"/>
      <c r="IX71" s="20"/>
      <c r="IY71" s="20"/>
      <c r="IZ71" s="20"/>
      <c r="JA71" s="20"/>
      <c r="JB71" s="20"/>
      <c r="JC71" s="20"/>
      <c r="JD71" s="20"/>
      <c r="JE71" s="20"/>
      <c r="JF71" s="20"/>
      <c r="JG71" s="20"/>
      <c r="JH71" s="20"/>
      <c r="JI71" s="20"/>
      <c r="JJ71" s="20"/>
      <c r="JK71" s="20"/>
      <c r="JL71" s="20"/>
      <c r="JM71" s="20"/>
      <c r="JN71" s="20"/>
      <c r="JO71" s="20"/>
      <c r="JP71" s="20"/>
      <c r="JQ71" s="20"/>
      <c r="JR71" s="20"/>
      <c r="JS71" s="20"/>
      <c r="JT71" s="20"/>
      <c r="JU71" s="20"/>
      <c r="JV71" s="20"/>
      <c r="JW71" s="20"/>
      <c r="JX71" s="20"/>
      <c r="JY71" s="20"/>
      <c r="JZ71" s="20"/>
      <c r="KA71" s="20"/>
      <c r="KB71" s="20"/>
      <c r="KC71" s="20"/>
      <c r="KD71" s="20"/>
      <c r="KE71" s="20"/>
      <c r="KF71" s="20"/>
      <c r="KG71" s="20"/>
      <c r="KH71" s="20"/>
      <c r="KI71" s="20"/>
      <c r="KJ71" s="20"/>
      <c r="KK71" s="20"/>
      <c r="KL71" s="20"/>
      <c r="KM71" s="20"/>
      <c r="KN71" s="20"/>
      <c r="KO71" s="20"/>
      <c r="KP71" s="20"/>
      <c r="KQ71" s="20"/>
      <c r="KR71" s="20"/>
      <c r="KS71" s="20"/>
      <c r="KT71" s="20"/>
      <c r="KU71" s="20"/>
      <c r="KV71" s="20"/>
      <c r="KW71" s="20"/>
      <c r="KX71" s="20"/>
      <c r="KY71" s="20"/>
      <c r="KZ71" s="20"/>
      <c r="LA71" s="20"/>
      <c r="LB71" s="20"/>
      <c r="LC71" s="20"/>
      <c r="LD71" s="20"/>
      <c r="LE71" s="20"/>
      <c r="LF71" s="20"/>
      <c r="LG71" s="20"/>
      <c r="LH71" s="20"/>
      <c r="LI71" s="20"/>
      <c r="LJ71" s="20"/>
      <c r="LK71" s="20"/>
      <c r="LL71" s="20"/>
      <c r="LM71" s="20"/>
      <c r="LN71" s="20"/>
      <c r="LO71" s="20"/>
      <c r="LP71" s="20"/>
      <c r="LQ71" s="20"/>
      <c r="LR71" s="20"/>
      <c r="LS71" s="20"/>
      <c r="LT71" s="20"/>
      <c r="LU71" s="20"/>
      <c r="LV71" s="20"/>
      <c r="LW71" s="20"/>
      <c r="LX71" s="20"/>
      <c r="LY71" s="20"/>
      <c r="LZ71" s="20"/>
      <c r="MA71" s="20"/>
      <c r="MB71" s="20"/>
      <c r="MC71" s="20"/>
      <c r="MD71" s="20"/>
      <c r="ME71" s="20"/>
      <c r="MF71" s="20"/>
      <c r="MG71" s="20"/>
      <c r="MH71" s="20"/>
      <c r="MI71" s="20"/>
      <c r="MJ71" s="20"/>
      <c r="MK71" s="20"/>
      <c r="ML71" s="20"/>
      <c r="MM71" s="20"/>
      <c r="MN71" s="20"/>
      <c r="MO71" s="20"/>
      <c r="MP71" s="20"/>
      <c r="MQ71" s="20"/>
      <c r="MR71" s="20"/>
      <c r="MS71" s="20"/>
      <c r="MT71" s="20"/>
      <c r="MU71" s="20"/>
      <c r="MV71" s="20"/>
      <c r="MW71" s="20"/>
      <c r="MX71" s="20"/>
      <c r="MY71" s="20"/>
      <c r="MZ71" s="20"/>
      <c r="NA71" s="20"/>
      <c r="NB71" s="20"/>
      <c r="NC71" s="20"/>
      <c r="ND71" s="20"/>
      <c r="NE71" s="20"/>
      <c r="NF71" s="20"/>
      <c r="NG71" s="20"/>
      <c r="NH71" s="20"/>
      <c r="NI71" s="20"/>
      <c r="NJ71" s="20"/>
      <c r="NK71" s="20"/>
      <c r="NL71" s="20"/>
      <c r="NM71" s="20"/>
      <c r="NN71" s="20"/>
      <c r="NO71" s="20"/>
      <c r="NP71" s="20"/>
      <c r="NQ71" s="20"/>
      <c r="NR71" s="20"/>
      <c r="NS71" s="20"/>
      <c r="NT71" s="20"/>
      <c r="NU71" s="20"/>
      <c r="NV71" s="20"/>
      <c r="NW71" s="20"/>
      <c r="NX71" s="20"/>
      <c r="NY71" s="20"/>
      <c r="NZ71" s="20"/>
      <c r="OA71" s="20"/>
      <c r="OB71" s="20"/>
      <c r="OC71" s="20"/>
      <c r="OD71" s="20"/>
      <c r="OE71" s="20"/>
      <c r="OF71" s="20"/>
      <c r="OG71" s="20"/>
      <c r="OH71" s="20"/>
      <c r="OI71" s="20"/>
      <c r="OJ71" s="20"/>
      <c r="OK71" s="20"/>
      <c r="OL71" s="20"/>
      <c r="OM71" s="20"/>
      <c r="ON71" s="20"/>
      <c r="OO71" s="20"/>
      <c r="OP71" s="20"/>
      <c r="OQ71" s="20"/>
      <c r="OR71" s="20"/>
      <c r="OS71" s="20"/>
      <c r="OT71" s="20"/>
      <c r="OU71" s="20"/>
      <c r="OV71" s="20"/>
      <c r="OW71" s="20"/>
      <c r="OX71" s="20"/>
      <c r="OY71" s="20"/>
      <c r="OZ71" s="20"/>
      <c r="PA71" s="20"/>
      <c r="PB71" s="20"/>
      <c r="PC71" s="20"/>
      <c r="PD71" s="20"/>
      <c r="PE71" s="20"/>
      <c r="PF71" s="20"/>
      <c r="PG71" s="20"/>
      <c r="PH71" s="20"/>
      <c r="PI71" s="20"/>
      <c r="PJ71" s="20"/>
      <c r="PK71" s="20"/>
      <c r="PL71" s="20"/>
      <c r="PM71" s="20"/>
      <c r="PN71" s="20"/>
      <c r="PO71" s="20"/>
      <c r="PP71" s="20"/>
      <c r="PQ71" s="20"/>
      <c r="PR71" s="20"/>
      <c r="PS71" s="20"/>
      <c r="PT71" s="20"/>
      <c r="PU71" s="20"/>
      <c r="PV71" s="20"/>
      <c r="PW71" s="20"/>
      <c r="PX71" s="20"/>
      <c r="PY71" s="20"/>
      <c r="PZ71" s="20"/>
      <c r="QA71" s="20"/>
      <c r="QB71" s="20"/>
      <c r="QC71" s="20"/>
      <c r="QD71" s="20"/>
      <c r="QE71" s="20"/>
      <c r="QF71" s="20"/>
      <c r="QG71" s="20"/>
      <c r="QH71" s="20"/>
      <c r="QI71" s="20"/>
      <c r="QJ71" s="20"/>
      <c r="QK71" s="20"/>
      <c r="QL71" s="20"/>
      <c r="QM71" s="20"/>
      <c r="QN71" s="20"/>
      <c r="QO71" s="20"/>
      <c r="QP71" s="20"/>
      <c r="QQ71" s="20"/>
      <c r="QR71" s="20"/>
      <c r="QS71" s="20"/>
      <c r="QT71" s="20"/>
      <c r="QU71" s="20"/>
      <c r="QV71" s="20"/>
      <c r="QW71" s="20"/>
      <c r="QX71" s="20"/>
      <c r="QY71" s="20"/>
      <c r="QZ71" s="20"/>
      <c r="RA71" s="20"/>
      <c r="RB71" s="20"/>
      <c r="RC71" s="20"/>
      <c r="RD71" s="20"/>
      <c r="RE71" s="20"/>
      <c r="RF71" s="20"/>
      <c r="RG71" s="20"/>
      <c r="RH71" s="20"/>
      <c r="RI71" s="20"/>
      <c r="RJ71" s="20"/>
      <c r="RK71" s="20"/>
      <c r="RL71" s="20"/>
      <c r="RM71" s="20"/>
      <c r="RN71" s="20"/>
      <c r="RO71" s="20"/>
      <c r="RP71" s="20"/>
      <c r="RQ71" s="20"/>
      <c r="RR71" s="20"/>
      <c r="RS71" s="20"/>
      <c r="RT71" s="20"/>
      <c r="RU71" s="20"/>
      <c r="RV71" s="20"/>
      <c r="RW71" s="20"/>
      <c r="RX71" s="20"/>
      <c r="RY71" s="20"/>
      <c r="RZ71" s="20"/>
      <c r="SA71" s="20"/>
      <c r="SB71" s="20"/>
      <c r="SC71" s="20"/>
      <c r="SD71" s="20"/>
      <c r="SE71" s="20"/>
      <c r="SF71" s="20"/>
      <c r="SG71" s="20"/>
      <c r="SH71" s="20"/>
      <c r="SI71" s="20"/>
      <c r="SJ71" s="20"/>
      <c r="SK71" s="20"/>
      <c r="SL71" s="20"/>
      <c r="SM71" s="20"/>
      <c r="SN71" s="20"/>
      <c r="SO71" s="20"/>
      <c r="SP71" s="20"/>
      <c r="SQ71" s="20"/>
      <c r="SR71" s="20"/>
      <c r="SS71" s="20"/>
      <c r="ST71" s="20"/>
      <c r="SU71" s="20"/>
      <c r="SV71" s="20"/>
      <c r="SW71" s="20"/>
      <c r="SX71" s="20"/>
      <c r="SY71" s="20"/>
      <c r="SZ71" s="20"/>
      <c r="TA71" s="20"/>
      <c r="TB71" s="20"/>
      <c r="TC71" s="20"/>
      <c r="TD71" s="20"/>
      <c r="TE71" s="20"/>
      <c r="TF71" s="20"/>
      <c r="TG71" s="20"/>
      <c r="TH71" s="20"/>
      <c r="TI71" s="20"/>
      <c r="TJ71" s="20"/>
      <c r="TK71" s="20"/>
      <c r="TL71" s="20"/>
      <c r="TM71" s="20"/>
      <c r="TN71" s="20"/>
      <c r="TO71" s="20"/>
      <c r="TP71" s="20"/>
      <c r="TQ71" s="20"/>
      <c r="TR71" s="20"/>
      <c r="TS71" s="20"/>
      <c r="TT71" s="20"/>
      <c r="TU71" s="20"/>
      <c r="TV71" s="20"/>
      <c r="TW71" s="20"/>
      <c r="TX71" s="20"/>
      <c r="TY71" s="20"/>
      <c r="TZ71" s="20"/>
      <c r="UA71" s="20"/>
      <c r="UB71" s="20"/>
      <c r="UC71" s="20"/>
      <c r="UD71" s="20"/>
      <c r="UE71" s="20"/>
      <c r="UF71" s="20"/>
      <c r="UG71" s="20"/>
      <c r="UH71" s="20"/>
      <c r="UI71" s="20"/>
      <c r="UJ71" s="20"/>
      <c r="UK71" s="20"/>
      <c r="UL71" s="20"/>
      <c r="UM71" s="20"/>
      <c r="UN71" s="20"/>
      <c r="UO71" s="20"/>
      <c r="UP71" s="20"/>
      <c r="UQ71" s="20"/>
      <c r="UR71" s="20"/>
      <c r="US71" s="20"/>
      <c r="UT71" s="20"/>
      <c r="UU71" s="20"/>
      <c r="UV71" s="20"/>
      <c r="UW71" s="20"/>
      <c r="UX71" s="20"/>
      <c r="UY71" s="20"/>
      <c r="UZ71" s="20"/>
      <c r="VA71" s="20"/>
      <c r="VB71" s="20"/>
      <c r="VC71" s="20"/>
      <c r="VD71" s="20"/>
      <c r="VE71" s="20"/>
      <c r="VF71" s="20"/>
      <c r="VG71" s="20"/>
      <c r="VH71" s="20"/>
      <c r="VI71" s="20"/>
      <c r="VJ71" s="20"/>
      <c r="VK71" s="20"/>
      <c r="VL71" s="20"/>
      <c r="VM71" s="20"/>
      <c r="VN71" s="20"/>
      <c r="VO71" s="20"/>
      <c r="VP71" s="20"/>
      <c r="VQ71" s="20"/>
      <c r="VR71" s="20"/>
      <c r="VS71" s="20"/>
      <c r="VT71" s="20"/>
      <c r="VU71" s="20"/>
      <c r="VV71" s="20"/>
      <c r="VW71" s="20"/>
      <c r="VX71" s="20"/>
      <c r="VY71" s="20"/>
      <c r="VZ71" s="20"/>
      <c r="WA71" s="20"/>
      <c r="WB71" s="20"/>
      <c r="WC71" s="20"/>
      <c r="WD71" s="20"/>
      <c r="WE71" s="20"/>
      <c r="WF71" s="20"/>
      <c r="WG71" s="20"/>
      <c r="WH71" s="20"/>
      <c r="WI71" s="20"/>
      <c r="WJ71" s="20"/>
      <c r="WK71" s="20"/>
      <c r="WL71" s="20"/>
      <c r="WM71" s="20"/>
      <c r="WN71" s="20"/>
      <c r="WO71" s="20"/>
      <c r="WP71" s="20"/>
      <c r="WQ71" s="20"/>
      <c r="WR71" s="20"/>
      <c r="WS71" s="20"/>
      <c r="WT71" s="20"/>
      <c r="WU71" s="20"/>
      <c r="WV71" s="20"/>
      <c r="WW71" s="20"/>
      <c r="WX71" s="20"/>
      <c r="WY71" s="20"/>
      <c r="WZ71" s="20"/>
      <c r="XA71" s="20"/>
      <c r="XB71" s="20"/>
      <c r="XC71" s="20"/>
      <c r="XD71" s="20"/>
      <c r="XE71" s="20"/>
      <c r="XF71" s="20"/>
      <c r="XG71" s="20"/>
      <c r="XH71" s="20"/>
      <c r="XI71" s="20"/>
      <c r="XJ71" s="20"/>
      <c r="XK71" s="20"/>
      <c r="XL71" s="20"/>
      <c r="XM71" s="20"/>
      <c r="XN71" s="20"/>
      <c r="XO71" s="20"/>
      <c r="XP71" s="20"/>
      <c r="XQ71" s="20"/>
      <c r="XR71" s="20"/>
      <c r="XS71" s="20"/>
      <c r="XT71" s="20"/>
      <c r="XU71" s="20"/>
      <c r="XV71" s="20"/>
      <c r="XW71" s="20"/>
      <c r="XX71" s="20"/>
      <c r="XY71" s="20"/>
      <c r="XZ71" s="20"/>
      <c r="YA71" s="20"/>
      <c r="YB71" s="20"/>
      <c r="YC71" s="20"/>
      <c r="YD71" s="20"/>
      <c r="YE71" s="20"/>
      <c r="YF71" s="20"/>
      <c r="YG71" s="20"/>
      <c r="YH71" s="20"/>
      <c r="YI71" s="20"/>
      <c r="YJ71" s="20"/>
      <c r="YK71" s="20"/>
      <c r="YL71" s="20"/>
      <c r="YM71" s="20"/>
      <c r="YN71" s="20"/>
      <c r="YO71" s="20"/>
      <c r="YP71" s="20"/>
      <c r="YQ71" s="20"/>
      <c r="YR71" s="20"/>
      <c r="YS71" s="20"/>
      <c r="YT71" s="20"/>
      <c r="YU71" s="20"/>
      <c r="YV71" s="20"/>
      <c r="YW71" s="20"/>
      <c r="YX71" s="20"/>
      <c r="YY71" s="20"/>
      <c r="YZ71" s="20"/>
      <c r="ZA71" s="20"/>
      <c r="ZB71" s="20"/>
      <c r="ZC71" s="20"/>
      <c r="ZD71" s="20"/>
      <c r="ZE71" s="20"/>
      <c r="ZF71" s="20"/>
      <c r="ZG71" s="20"/>
      <c r="ZH71" s="20"/>
      <c r="ZI71" s="20"/>
      <c r="ZJ71" s="20"/>
      <c r="ZK71" s="20"/>
      <c r="ZL71" s="20"/>
      <c r="ZM71" s="20"/>
      <c r="ZN71" s="20"/>
      <c r="ZO71" s="20"/>
      <c r="ZP71" s="20"/>
      <c r="ZQ71" s="20"/>
      <c r="ZR71" s="20"/>
      <c r="ZS71" s="20"/>
      <c r="ZT71" s="20"/>
      <c r="ZU71" s="20"/>
      <c r="ZV71" s="20"/>
      <c r="ZW71" s="20"/>
      <c r="ZX71" s="20"/>
      <c r="ZY71" s="20"/>
      <c r="ZZ71" s="20"/>
      <c r="AAA71" s="20"/>
      <c r="AAB71" s="20"/>
      <c r="AAC71" s="20"/>
      <c r="AAD71" s="20"/>
      <c r="AAE71" s="20"/>
      <c r="AAF71" s="20"/>
      <c r="AAG71" s="20"/>
      <c r="AAH71" s="20"/>
      <c r="AAI71" s="20"/>
      <c r="AAJ71" s="20"/>
      <c r="AAK71" s="20"/>
      <c r="AAL71" s="20"/>
      <c r="AAM71" s="20"/>
      <c r="AAN71" s="20"/>
      <c r="AAO71" s="20"/>
      <c r="AAP71" s="20"/>
      <c r="AAQ71" s="20"/>
      <c r="AAR71" s="20"/>
      <c r="AAS71" s="20"/>
      <c r="AAT71" s="20"/>
      <c r="AAU71" s="20"/>
      <c r="AAV71" s="20"/>
      <c r="AAW71" s="20"/>
      <c r="AAX71" s="20"/>
      <c r="AAY71" s="20"/>
      <c r="AAZ71" s="20"/>
      <c r="ABA71" s="20"/>
      <c r="ABB71" s="20"/>
      <c r="ABC71" s="20"/>
      <c r="ABD71" s="20"/>
      <c r="ABE71" s="20"/>
      <c r="ABF71" s="20"/>
      <c r="ABG71" s="20"/>
      <c r="ABH71" s="20"/>
      <c r="ABI71" s="20"/>
      <c r="ABJ71" s="20"/>
      <c r="ABK71" s="20"/>
      <c r="ABL71" s="20"/>
      <c r="ABM71" s="20"/>
      <c r="ABN71" s="20"/>
      <c r="ABO71" s="20"/>
      <c r="ABP71" s="20"/>
      <c r="ABQ71" s="20"/>
      <c r="ABR71" s="20"/>
      <c r="ABS71" s="20"/>
      <c r="ABT71" s="20"/>
      <c r="ABU71" s="20"/>
      <c r="ABV71" s="20"/>
      <c r="ABW71" s="20"/>
      <c r="ABX71" s="20"/>
      <c r="ABY71" s="20"/>
      <c r="ABZ71" s="20"/>
      <c r="ACA71" s="20"/>
      <c r="ACB71" s="20"/>
      <c r="ACC71" s="20"/>
      <c r="ACD71" s="20"/>
      <c r="ACE71" s="20"/>
      <c r="ACF71" s="20"/>
      <c r="ACG71" s="20"/>
      <c r="ACH71" s="20"/>
      <c r="ACI71" s="20"/>
      <c r="ACJ71" s="20"/>
      <c r="ACK71" s="20"/>
      <c r="ACL71" s="20"/>
      <c r="ACM71" s="20"/>
      <c r="ACN71" s="20"/>
      <c r="ACO71" s="20"/>
      <c r="ACP71" s="20"/>
      <c r="ACQ71" s="20"/>
      <c r="ACR71" s="20"/>
      <c r="ACS71" s="20"/>
      <c r="ACT71" s="20"/>
      <c r="ACU71" s="20"/>
      <c r="ACV71" s="20"/>
      <c r="ACW71" s="20"/>
      <c r="ACX71" s="20"/>
      <c r="ACY71" s="20"/>
      <c r="ACZ71" s="20"/>
      <c r="ADA71" s="20"/>
      <c r="ADB71" s="20"/>
      <c r="ADC71" s="20"/>
      <c r="ADD71" s="20"/>
      <c r="ADE71" s="20"/>
      <c r="ADF71" s="20"/>
      <c r="ADG71" s="20"/>
      <c r="ADH71" s="20"/>
      <c r="ADI71" s="20"/>
      <c r="ADJ71" s="20"/>
      <c r="ADK71" s="20"/>
      <c r="ADL71" s="20"/>
      <c r="ADM71" s="20"/>
      <c r="ADN71" s="20"/>
      <c r="ADO71" s="20"/>
      <c r="ADP71" s="20"/>
      <c r="ADQ71" s="20"/>
      <c r="ADR71" s="20"/>
      <c r="ADS71" s="20"/>
      <c r="ADT71" s="20"/>
      <c r="ADU71" s="20"/>
      <c r="ADV71" s="20"/>
      <c r="ADW71" s="20"/>
      <c r="ADX71" s="20"/>
      <c r="ADY71" s="20"/>
      <c r="ADZ71" s="20"/>
      <c r="AEA71" s="20"/>
      <c r="AEB71" s="20"/>
      <c r="AEC71" s="20"/>
      <c r="AED71" s="20"/>
      <c r="AEE71" s="20"/>
      <c r="AEF71" s="20"/>
      <c r="AEG71" s="20"/>
      <c r="AEH71" s="20"/>
      <c r="AEI71" s="20"/>
      <c r="AEJ71" s="20"/>
      <c r="AEK71" s="20"/>
      <c r="AEL71" s="20"/>
      <c r="AEM71" s="20"/>
      <c r="AEN71" s="20"/>
      <c r="AEO71" s="20"/>
      <c r="AEP71" s="20"/>
      <c r="AEQ71" s="20"/>
      <c r="AER71" s="20"/>
      <c r="AES71" s="20"/>
      <c r="AET71" s="20"/>
      <c r="AEU71" s="20"/>
      <c r="AEV71" s="20"/>
      <c r="AEW71" s="20"/>
      <c r="AEX71" s="20"/>
      <c r="AEY71" s="20"/>
      <c r="AEZ71" s="20"/>
      <c r="AFA71" s="20"/>
      <c r="AFB71" s="20"/>
      <c r="AFC71" s="20"/>
      <c r="AFD71" s="20"/>
      <c r="AFE71" s="20"/>
      <c r="AFF71" s="20"/>
      <c r="AFG71" s="20"/>
      <c r="AFH71" s="20"/>
      <c r="AFI71" s="20"/>
      <c r="AFJ71" s="20"/>
      <c r="AFK71" s="20"/>
      <c r="AFL71" s="20"/>
      <c r="AFM71" s="20"/>
      <c r="AFN71" s="20"/>
      <c r="AFO71" s="20"/>
      <c r="AFP71" s="20"/>
      <c r="AFQ71" s="20"/>
      <c r="AFR71" s="20"/>
      <c r="AFS71" s="20"/>
      <c r="AFT71" s="20"/>
      <c r="AFU71" s="20"/>
      <c r="AFV71" s="20"/>
      <c r="AFW71" s="20"/>
      <c r="AFX71" s="20"/>
      <c r="AFY71" s="20"/>
      <c r="AFZ71" s="20"/>
      <c r="AGA71" s="20"/>
      <c r="AGB71" s="20"/>
      <c r="AGC71" s="20"/>
      <c r="AGD71" s="20"/>
      <c r="AGE71" s="20"/>
      <c r="AGF71" s="20"/>
      <c r="AGG71" s="20"/>
      <c r="AGH71" s="20"/>
      <c r="AGI71" s="20"/>
      <c r="AGJ71" s="20"/>
      <c r="AGK71" s="20"/>
      <c r="AGL71" s="20"/>
      <c r="AGM71" s="20"/>
      <c r="AGN71" s="20"/>
      <c r="AGO71" s="20"/>
      <c r="AGP71" s="20"/>
      <c r="AGQ71" s="20"/>
      <c r="AGR71" s="20"/>
      <c r="AGS71" s="20"/>
      <c r="AGT71" s="20"/>
      <c r="AGU71" s="20"/>
      <c r="AGV71" s="20"/>
      <c r="AGW71" s="20"/>
      <c r="AGX71" s="20"/>
      <c r="AGY71" s="20"/>
      <c r="AGZ71" s="20"/>
      <c r="AHA71" s="20"/>
      <c r="AHB71" s="20"/>
      <c r="AHC71" s="20"/>
      <c r="AHD71" s="20"/>
      <c r="AHE71" s="20"/>
      <c r="AHF71" s="20"/>
      <c r="AHG71" s="20"/>
      <c r="AHH71" s="20"/>
      <c r="AHI71" s="20"/>
      <c r="AHJ71" s="20"/>
      <c r="AHK71" s="20"/>
      <c r="AHL71" s="20"/>
      <c r="AHM71" s="20"/>
      <c r="AHN71" s="20"/>
      <c r="AHO71" s="20"/>
      <c r="AHP71" s="20"/>
      <c r="AHQ71" s="20"/>
      <c r="AHR71" s="20"/>
      <c r="AHS71" s="20"/>
      <c r="AHT71" s="20"/>
      <c r="AHU71" s="20"/>
      <c r="AHV71" s="20"/>
      <c r="AHW71" s="20"/>
      <c r="AHX71" s="20"/>
      <c r="AHY71" s="20"/>
      <c r="AHZ71" s="20"/>
      <c r="AIA71" s="20"/>
      <c r="AIB71" s="20"/>
      <c r="AIC71" s="20"/>
      <c r="AID71" s="20"/>
      <c r="AIE71" s="20"/>
      <c r="AIF71" s="20"/>
      <c r="AIG71" s="20"/>
      <c r="AIH71" s="20"/>
      <c r="AII71" s="20"/>
      <c r="AIJ71" s="20"/>
      <c r="AIK71" s="20"/>
      <c r="AIL71" s="20"/>
      <c r="AIM71" s="20"/>
      <c r="AIN71" s="20"/>
      <c r="AIO71" s="20"/>
      <c r="AIP71" s="20"/>
      <c r="AIQ71" s="20"/>
      <c r="AIR71" s="20"/>
      <c r="AIS71" s="20"/>
      <c r="AIT71" s="20"/>
      <c r="AIU71" s="20"/>
      <c r="AIV71" s="20"/>
      <c r="AIW71" s="20"/>
      <c r="AIX71" s="20"/>
      <c r="AIY71" s="20"/>
      <c r="AIZ71" s="20"/>
      <c r="AJA71" s="20"/>
      <c r="AJB71" s="20"/>
      <c r="AJC71" s="20"/>
      <c r="AJD71" s="20"/>
      <c r="AJE71" s="20"/>
      <c r="AJF71" s="20"/>
      <c r="AJG71" s="20"/>
      <c r="AJH71" s="20"/>
      <c r="AJI71" s="20"/>
      <c r="AJJ71" s="20"/>
      <c r="AJK71" s="20"/>
      <c r="AJL71" s="20"/>
      <c r="AJM71" s="20"/>
      <c r="AJN71" s="20"/>
      <c r="AJO71" s="20"/>
      <c r="AJP71" s="20"/>
      <c r="AJQ71" s="20"/>
      <c r="AJR71" s="20"/>
      <c r="AJS71" s="20"/>
      <c r="AJT71" s="20"/>
      <c r="AJU71" s="20"/>
      <c r="AJV71" s="20"/>
      <c r="AJW71" s="20"/>
      <c r="AJX71" s="20"/>
      <c r="AJY71" s="20"/>
      <c r="AJZ71" s="20"/>
      <c r="AKA71" s="20"/>
      <c r="AKB71" s="20"/>
      <c r="AKC71" s="20"/>
      <c r="AKD71" s="20"/>
      <c r="AKE71" s="20"/>
      <c r="AKF71" s="20"/>
      <c r="AKG71" s="20"/>
      <c r="AKH71" s="20"/>
      <c r="AKI71" s="20"/>
      <c r="AKJ71" s="20"/>
      <c r="AKK71" s="20"/>
      <c r="AKL71" s="20"/>
      <c r="AKM71" s="20"/>
      <c r="AKN71" s="20"/>
      <c r="AKO71" s="20"/>
      <c r="AKP71" s="20"/>
      <c r="AKQ71" s="20"/>
      <c r="AKR71" s="20"/>
      <c r="AKS71" s="20"/>
      <c r="AKT71" s="20"/>
      <c r="AKU71" s="20"/>
      <c r="AKV71" s="20"/>
      <c r="AKW71" s="20"/>
      <c r="AKX71" s="20"/>
      <c r="AKY71" s="20"/>
      <c r="AKZ71" s="20"/>
      <c r="ALA71" s="20"/>
      <c r="ALB71" s="20"/>
      <c r="ALC71" s="20"/>
      <c r="ALD71" s="20"/>
      <c r="ALE71" s="20"/>
      <c r="ALF71" s="20"/>
      <c r="ALG71" s="20"/>
      <c r="ALH71" s="20"/>
      <c r="ALI71" s="20"/>
      <c r="ALJ71" s="20"/>
      <c r="ALK71" s="20"/>
      <c r="ALL71" s="20"/>
      <c r="ALM71" s="20"/>
      <c r="ALN71" s="20"/>
      <c r="ALO71" s="20"/>
      <c r="ALP71" s="20"/>
      <c r="ALQ71" s="20"/>
      <c r="ALR71" s="20"/>
      <c r="ALS71" s="20"/>
      <c r="ALT71" s="20"/>
      <c r="ALU71" s="20"/>
      <c r="ALV71" s="20"/>
      <c r="ALW71" s="20"/>
      <c r="ALX71" s="20"/>
      <c r="ALY71" s="20"/>
      <c r="ALZ71" s="20"/>
      <c r="AMA71" s="20"/>
      <c r="AMB71" s="20"/>
      <c r="AMC71" s="20"/>
      <c r="AMD71" s="20"/>
      <c r="AME71" s="20"/>
      <c r="AMF71" s="20"/>
      <c r="AMG71" s="20"/>
      <c r="AMH71" s="20"/>
      <c r="AMI71" s="20"/>
      <c r="AMJ71" s="20"/>
    </row>
    <row r="72" customFormat="false" ht="12.75" hidden="false" customHeight="false" outlineLevel="0" collapsed="false">
      <c r="A72" s="43" t="s">
        <v>37</v>
      </c>
      <c r="B72" s="44" t="s">
        <v>122</v>
      </c>
      <c r="C72" s="53" t="n">
        <v>4.8</v>
      </c>
      <c r="D72" s="58" t="s">
        <v>123</v>
      </c>
      <c r="E72" s="47" t="n">
        <v>0.025</v>
      </c>
      <c r="F72" s="55"/>
      <c r="G72" s="3"/>
      <c r="H72" s="20"/>
      <c r="I72" s="20"/>
      <c r="J72" s="20"/>
      <c r="K72" s="20"/>
      <c r="L72" s="20"/>
      <c r="M72" s="20"/>
      <c r="N72" s="20"/>
      <c r="O72" s="20"/>
      <c r="P72" s="20"/>
      <c r="Q72" s="20"/>
      <c r="R72" s="20"/>
      <c r="S72" s="20"/>
      <c r="T72" s="20"/>
      <c r="U72" s="20"/>
      <c r="V72" s="20"/>
      <c r="W72" s="20"/>
      <c r="X72" s="20"/>
      <c r="Y72" s="20"/>
      <c r="Z72" s="20"/>
      <c r="AA72" s="20"/>
      <c r="AB72" s="20"/>
      <c r="AC72" s="20"/>
      <c r="AD72" s="20"/>
      <c r="AE72" s="20"/>
      <c r="AF72" s="20"/>
      <c r="AG72" s="20"/>
      <c r="AH72" s="20"/>
      <c r="AI72" s="20"/>
      <c r="AJ72" s="20"/>
      <c r="AK72" s="20"/>
      <c r="AL72" s="20"/>
      <c r="AM72" s="20"/>
      <c r="AN72" s="20"/>
      <c r="AO72" s="20"/>
      <c r="AP72" s="20"/>
      <c r="AQ72" s="20"/>
      <c r="AR72" s="20"/>
      <c r="AS72" s="20"/>
      <c r="AT72" s="20"/>
      <c r="AU72" s="20"/>
      <c r="AV72" s="20"/>
      <c r="AW72" s="20"/>
      <c r="AX72" s="20"/>
      <c r="AY72" s="20"/>
      <c r="AZ72" s="20"/>
      <c r="BA72" s="20"/>
      <c r="BB72" s="20"/>
      <c r="BC72" s="20"/>
      <c r="BD72" s="20"/>
      <c r="BE72" s="20"/>
      <c r="BF72" s="20"/>
      <c r="BG72" s="20"/>
      <c r="BH72" s="20"/>
      <c r="BI72" s="20"/>
      <c r="BJ72" s="20"/>
      <c r="BK72" s="20"/>
      <c r="BL72" s="20"/>
      <c r="BM72" s="20"/>
      <c r="BN72" s="20"/>
      <c r="BO72" s="20"/>
      <c r="BP72" s="20"/>
      <c r="BQ72" s="20"/>
      <c r="BR72" s="20"/>
      <c r="BS72" s="20"/>
      <c r="BT72" s="20"/>
      <c r="BU72" s="20"/>
      <c r="BV72" s="20"/>
      <c r="BW72" s="20"/>
      <c r="BX72" s="20"/>
      <c r="BY72" s="20"/>
      <c r="BZ72" s="20"/>
      <c r="CA72" s="20"/>
      <c r="CB72" s="20"/>
      <c r="CC72" s="20"/>
      <c r="CD72" s="20"/>
      <c r="CE72" s="20"/>
      <c r="CF72" s="20"/>
      <c r="CG72" s="20"/>
      <c r="CH72" s="20"/>
      <c r="CI72" s="20"/>
      <c r="CJ72" s="20"/>
      <c r="CK72" s="20"/>
      <c r="CL72" s="20"/>
      <c r="CM72" s="20"/>
      <c r="CN72" s="20"/>
      <c r="CO72" s="20"/>
      <c r="CP72" s="20"/>
      <c r="CQ72" s="20"/>
      <c r="CR72" s="20"/>
      <c r="CS72" s="20"/>
      <c r="CT72" s="20"/>
      <c r="CU72" s="20"/>
      <c r="CV72" s="20"/>
      <c r="CW72" s="20"/>
      <c r="CX72" s="20"/>
      <c r="CY72" s="20"/>
      <c r="CZ72" s="20"/>
      <c r="DA72" s="20"/>
      <c r="DB72" s="20"/>
      <c r="DC72" s="20"/>
      <c r="DD72" s="20"/>
      <c r="DE72" s="20"/>
      <c r="DF72" s="20"/>
      <c r="DG72" s="20"/>
      <c r="DH72" s="20"/>
      <c r="DI72" s="20"/>
      <c r="DJ72" s="20"/>
      <c r="DK72" s="20"/>
      <c r="DL72" s="20"/>
      <c r="DM72" s="20"/>
      <c r="DN72" s="20"/>
      <c r="DO72" s="20"/>
      <c r="DP72" s="20"/>
      <c r="DQ72" s="20"/>
      <c r="DR72" s="20"/>
      <c r="DS72" s="20"/>
      <c r="DT72" s="20"/>
      <c r="DU72" s="20"/>
      <c r="DV72" s="20"/>
      <c r="DW72" s="20"/>
      <c r="DX72" s="20"/>
      <c r="DY72" s="20"/>
      <c r="DZ72" s="20"/>
      <c r="EA72" s="20"/>
      <c r="EB72" s="20"/>
      <c r="EC72" s="20"/>
      <c r="ED72" s="20"/>
      <c r="EE72" s="20"/>
      <c r="EF72" s="20"/>
      <c r="EG72" s="20"/>
      <c r="EH72" s="20"/>
      <c r="EI72" s="20"/>
      <c r="EJ72" s="20"/>
      <c r="EK72" s="20"/>
      <c r="EL72" s="20"/>
      <c r="EM72" s="20"/>
      <c r="EN72" s="20"/>
      <c r="EO72" s="20"/>
      <c r="EP72" s="20"/>
      <c r="EQ72" s="20"/>
      <c r="ER72" s="20"/>
      <c r="ES72" s="20"/>
      <c r="ET72" s="20"/>
      <c r="EU72" s="20"/>
      <c r="EV72" s="20"/>
      <c r="EW72" s="20"/>
      <c r="EX72" s="20"/>
      <c r="EY72" s="20"/>
      <c r="EZ72" s="20"/>
      <c r="FA72" s="20"/>
      <c r="FB72" s="20"/>
      <c r="FC72" s="20"/>
      <c r="FD72" s="20"/>
      <c r="FE72" s="20"/>
      <c r="FF72" s="20"/>
      <c r="FG72" s="20"/>
      <c r="FH72" s="20"/>
      <c r="FI72" s="20"/>
      <c r="FJ72" s="20"/>
      <c r="FK72" s="20"/>
      <c r="FL72" s="20"/>
      <c r="FM72" s="20"/>
      <c r="FN72" s="20"/>
      <c r="FO72" s="20"/>
      <c r="FP72" s="20"/>
      <c r="FQ72" s="20"/>
      <c r="FR72" s="20"/>
      <c r="FS72" s="20"/>
      <c r="FT72" s="20"/>
      <c r="FU72" s="20"/>
      <c r="FV72" s="20"/>
      <c r="FW72" s="20"/>
      <c r="FX72" s="20"/>
      <c r="FY72" s="20"/>
      <c r="FZ72" s="20"/>
      <c r="GA72" s="20"/>
      <c r="GB72" s="20"/>
      <c r="GC72" s="20"/>
      <c r="GD72" s="20"/>
      <c r="GE72" s="20"/>
      <c r="GF72" s="20"/>
      <c r="GG72" s="20"/>
      <c r="GH72" s="20"/>
      <c r="GI72" s="20"/>
      <c r="GJ72" s="20"/>
      <c r="GK72" s="20"/>
      <c r="GL72" s="20"/>
      <c r="GM72" s="20"/>
      <c r="GN72" s="20"/>
      <c r="GO72" s="20"/>
      <c r="GP72" s="20"/>
      <c r="GQ72" s="20"/>
      <c r="GR72" s="20"/>
      <c r="GS72" s="20"/>
      <c r="GT72" s="20"/>
      <c r="GU72" s="20"/>
      <c r="GV72" s="20"/>
      <c r="GW72" s="20"/>
      <c r="GX72" s="20"/>
      <c r="GY72" s="20"/>
      <c r="GZ72" s="20"/>
      <c r="HA72" s="20"/>
      <c r="HB72" s="20"/>
      <c r="HC72" s="20"/>
      <c r="HD72" s="20"/>
      <c r="HE72" s="20"/>
      <c r="HF72" s="20"/>
      <c r="HG72" s="20"/>
      <c r="HH72" s="20"/>
      <c r="HI72" s="20"/>
      <c r="HJ72" s="20"/>
      <c r="HK72" s="20"/>
      <c r="HL72" s="20"/>
      <c r="HM72" s="20"/>
      <c r="HN72" s="20"/>
      <c r="HO72" s="20"/>
      <c r="HP72" s="20"/>
      <c r="HQ72" s="20"/>
      <c r="HR72" s="20"/>
      <c r="HS72" s="20"/>
      <c r="HT72" s="20"/>
      <c r="HU72" s="20"/>
      <c r="HV72" s="20"/>
      <c r="HW72" s="20"/>
      <c r="HX72" s="20"/>
      <c r="HY72" s="20"/>
      <c r="HZ72" s="20"/>
      <c r="IA72" s="20"/>
      <c r="IB72" s="20"/>
      <c r="IC72" s="20"/>
      <c r="ID72" s="20"/>
      <c r="IE72" s="20"/>
      <c r="IF72" s="20"/>
      <c r="IG72" s="20"/>
      <c r="IH72" s="20"/>
      <c r="II72" s="20"/>
      <c r="IJ72" s="20"/>
      <c r="IK72" s="20"/>
      <c r="IL72" s="20"/>
      <c r="IM72" s="20"/>
      <c r="IN72" s="20"/>
      <c r="IO72" s="20"/>
      <c r="IP72" s="20"/>
      <c r="IQ72" s="20"/>
      <c r="IR72" s="20"/>
      <c r="IS72" s="20"/>
      <c r="IT72" s="20"/>
      <c r="IU72" s="20"/>
      <c r="IV72" s="20"/>
      <c r="IW72" s="20"/>
      <c r="IX72" s="20"/>
      <c r="IY72" s="20"/>
      <c r="IZ72" s="20"/>
      <c r="JA72" s="20"/>
      <c r="JB72" s="20"/>
      <c r="JC72" s="20"/>
      <c r="JD72" s="20"/>
      <c r="JE72" s="20"/>
      <c r="JF72" s="20"/>
      <c r="JG72" s="20"/>
      <c r="JH72" s="20"/>
      <c r="JI72" s="20"/>
      <c r="JJ72" s="20"/>
      <c r="JK72" s="20"/>
      <c r="JL72" s="20"/>
      <c r="JM72" s="20"/>
      <c r="JN72" s="20"/>
      <c r="JO72" s="20"/>
      <c r="JP72" s="20"/>
      <c r="JQ72" s="20"/>
      <c r="JR72" s="20"/>
      <c r="JS72" s="20"/>
      <c r="JT72" s="20"/>
      <c r="JU72" s="20"/>
      <c r="JV72" s="20"/>
      <c r="JW72" s="20"/>
      <c r="JX72" s="20"/>
      <c r="JY72" s="20"/>
      <c r="JZ72" s="20"/>
      <c r="KA72" s="20"/>
      <c r="KB72" s="20"/>
      <c r="KC72" s="20"/>
      <c r="KD72" s="20"/>
      <c r="KE72" s="20"/>
      <c r="KF72" s="20"/>
      <c r="KG72" s="20"/>
      <c r="KH72" s="20"/>
      <c r="KI72" s="20"/>
      <c r="KJ72" s="20"/>
      <c r="KK72" s="20"/>
      <c r="KL72" s="20"/>
      <c r="KM72" s="20"/>
      <c r="KN72" s="20"/>
      <c r="KO72" s="20"/>
      <c r="KP72" s="20"/>
      <c r="KQ72" s="20"/>
      <c r="KR72" s="20"/>
      <c r="KS72" s="20"/>
      <c r="KT72" s="20"/>
      <c r="KU72" s="20"/>
      <c r="KV72" s="20"/>
      <c r="KW72" s="20"/>
      <c r="KX72" s="20"/>
      <c r="KY72" s="20"/>
      <c r="KZ72" s="20"/>
      <c r="LA72" s="20"/>
      <c r="LB72" s="20"/>
      <c r="LC72" s="20"/>
      <c r="LD72" s="20"/>
      <c r="LE72" s="20"/>
      <c r="LF72" s="20"/>
      <c r="LG72" s="20"/>
      <c r="LH72" s="20"/>
      <c r="LI72" s="20"/>
      <c r="LJ72" s="20"/>
      <c r="LK72" s="20"/>
      <c r="LL72" s="20"/>
      <c r="LM72" s="20"/>
      <c r="LN72" s="20"/>
      <c r="LO72" s="20"/>
      <c r="LP72" s="20"/>
      <c r="LQ72" s="20"/>
      <c r="LR72" s="20"/>
      <c r="LS72" s="20"/>
      <c r="LT72" s="20"/>
      <c r="LU72" s="20"/>
      <c r="LV72" s="20"/>
      <c r="LW72" s="20"/>
      <c r="LX72" s="20"/>
      <c r="LY72" s="20"/>
      <c r="LZ72" s="20"/>
      <c r="MA72" s="20"/>
      <c r="MB72" s="20"/>
      <c r="MC72" s="20"/>
      <c r="MD72" s="20"/>
      <c r="ME72" s="20"/>
      <c r="MF72" s="20"/>
      <c r="MG72" s="20"/>
      <c r="MH72" s="20"/>
      <c r="MI72" s="20"/>
      <c r="MJ72" s="20"/>
      <c r="MK72" s="20"/>
      <c r="ML72" s="20"/>
      <c r="MM72" s="20"/>
      <c r="MN72" s="20"/>
      <c r="MO72" s="20"/>
      <c r="MP72" s="20"/>
      <c r="MQ72" s="20"/>
      <c r="MR72" s="20"/>
      <c r="MS72" s="20"/>
      <c r="MT72" s="20"/>
      <c r="MU72" s="20"/>
      <c r="MV72" s="20"/>
      <c r="MW72" s="20"/>
      <c r="MX72" s="20"/>
      <c r="MY72" s="20"/>
      <c r="MZ72" s="20"/>
      <c r="NA72" s="20"/>
      <c r="NB72" s="20"/>
      <c r="NC72" s="20"/>
      <c r="ND72" s="20"/>
      <c r="NE72" s="20"/>
      <c r="NF72" s="20"/>
      <c r="NG72" s="20"/>
      <c r="NH72" s="20"/>
      <c r="NI72" s="20"/>
      <c r="NJ72" s="20"/>
      <c r="NK72" s="20"/>
      <c r="NL72" s="20"/>
      <c r="NM72" s="20"/>
      <c r="NN72" s="20"/>
      <c r="NO72" s="20"/>
      <c r="NP72" s="20"/>
      <c r="NQ72" s="20"/>
      <c r="NR72" s="20"/>
      <c r="NS72" s="20"/>
      <c r="NT72" s="20"/>
      <c r="NU72" s="20"/>
      <c r="NV72" s="20"/>
      <c r="NW72" s="20"/>
      <c r="NX72" s="20"/>
      <c r="NY72" s="20"/>
      <c r="NZ72" s="20"/>
      <c r="OA72" s="20"/>
      <c r="OB72" s="20"/>
      <c r="OC72" s="20"/>
      <c r="OD72" s="20"/>
      <c r="OE72" s="20"/>
      <c r="OF72" s="20"/>
      <c r="OG72" s="20"/>
      <c r="OH72" s="20"/>
      <c r="OI72" s="20"/>
      <c r="OJ72" s="20"/>
      <c r="OK72" s="20"/>
      <c r="OL72" s="20"/>
      <c r="OM72" s="20"/>
      <c r="ON72" s="20"/>
      <c r="OO72" s="20"/>
      <c r="OP72" s="20"/>
      <c r="OQ72" s="20"/>
      <c r="OR72" s="20"/>
      <c r="OS72" s="20"/>
      <c r="OT72" s="20"/>
      <c r="OU72" s="20"/>
      <c r="OV72" s="20"/>
      <c r="OW72" s="20"/>
      <c r="OX72" s="20"/>
      <c r="OY72" s="20"/>
      <c r="OZ72" s="20"/>
      <c r="PA72" s="20"/>
      <c r="PB72" s="20"/>
      <c r="PC72" s="20"/>
      <c r="PD72" s="20"/>
      <c r="PE72" s="20"/>
      <c r="PF72" s="20"/>
      <c r="PG72" s="20"/>
      <c r="PH72" s="20"/>
      <c r="PI72" s="20"/>
      <c r="PJ72" s="20"/>
      <c r="PK72" s="20"/>
      <c r="PL72" s="20"/>
      <c r="PM72" s="20"/>
      <c r="PN72" s="20"/>
      <c r="PO72" s="20"/>
      <c r="PP72" s="20"/>
      <c r="PQ72" s="20"/>
      <c r="PR72" s="20"/>
      <c r="PS72" s="20"/>
      <c r="PT72" s="20"/>
      <c r="PU72" s="20"/>
      <c r="PV72" s="20"/>
      <c r="PW72" s="20"/>
      <c r="PX72" s="20"/>
      <c r="PY72" s="20"/>
      <c r="PZ72" s="20"/>
      <c r="QA72" s="20"/>
      <c r="QB72" s="20"/>
      <c r="QC72" s="20"/>
      <c r="QD72" s="20"/>
      <c r="QE72" s="20"/>
      <c r="QF72" s="20"/>
      <c r="QG72" s="20"/>
      <c r="QH72" s="20"/>
      <c r="QI72" s="20"/>
      <c r="QJ72" s="20"/>
      <c r="QK72" s="20"/>
      <c r="QL72" s="20"/>
      <c r="QM72" s="20"/>
      <c r="QN72" s="20"/>
      <c r="QO72" s="20"/>
      <c r="QP72" s="20"/>
      <c r="QQ72" s="20"/>
      <c r="QR72" s="20"/>
      <c r="QS72" s="20"/>
      <c r="QT72" s="20"/>
      <c r="QU72" s="20"/>
      <c r="QV72" s="20"/>
      <c r="QW72" s="20"/>
      <c r="QX72" s="20"/>
      <c r="QY72" s="20"/>
      <c r="QZ72" s="20"/>
      <c r="RA72" s="20"/>
      <c r="RB72" s="20"/>
      <c r="RC72" s="20"/>
      <c r="RD72" s="20"/>
      <c r="RE72" s="20"/>
      <c r="RF72" s="20"/>
      <c r="RG72" s="20"/>
      <c r="RH72" s="20"/>
      <c r="RI72" s="20"/>
      <c r="RJ72" s="20"/>
      <c r="RK72" s="20"/>
      <c r="RL72" s="20"/>
      <c r="RM72" s="20"/>
      <c r="RN72" s="20"/>
      <c r="RO72" s="20"/>
      <c r="RP72" s="20"/>
      <c r="RQ72" s="20"/>
      <c r="RR72" s="20"/>
      <c r="RS72" s="20"/>
      <c r="RT72" s="20"/>
      <c r="RU72" s="20"/>
      <c r="RV72" s="20"/>
      <c r="RW72" s="20"/>
      <c r="RX72" s="20"/>
      <c r="RY72" s="20"/>
      <c r="RZ72" s="20"/>
      <c r="SA72" s="20"/>
      <c r="SB72" s="20"/>
      <c r="SC72" s="20"/>
      <c r="SD72" s="20"/>
      <c r="SE72" s="20"/>
      <c r="SF72" s="20"/>
      <c r="SG72" s="20"/>
      <c r="SH72" s="20"/>
      <c r="SI72" s="20"/>
      <c r="SJ72" s="20"/>
      <c r="SK72" s="20"/>
      <c r="SL72" s="20"/>
      <c r="SM72" s="20"/>
      <c r="SN72" s="20"/>
      <c r="SO72" s="20"/>
      <c r="SP72" s="20"/>
      <c r="SQ72" s="20"/>
      <c r="SR72" s="20"/>
      <c r="SS72" s="20"/>
      <c r="ST72" s="20"/>
      <c r="SU72" s="20"/>
      <c r="SV72" s="20"/>
      <c r="SW72" s="20"/>
      <c r="SX72" s="20"/>
      <c r="SY72" s="20"/>
      <c r="SZ72" s="20"/>
      <c r="TA72" s="20"/>
      <c r="TB72" s="20"/>
      <c r="TC72" s="20"/>
      <c r="TD72" s="20"/>
      <c r="TE72" s="20"/>
      <c r="TF72" s="20"/>
      <c r="TG72" s="20"/>
      <c r="TH72" s="20"/>
      <c r="TI72" s="20"/>
      <c r="TJ72" s="20"/>
      <c r="TK72" s="20"/>
      <c r="TL72" s="20"/>
      <c r="TM72" s="20"/>
      <c r="TN72" s="20"/>
      <c r="TO72" s="20"/>
      <c r="TP72" s="20"/>
      <c r="TQ72" s="20"/>
      <c r="TR72" s="20"/>
      <c r="TS72" s="20"/>
      <c r="TT72" s="20"/>
      <c r="TU72" s="20"/>
      <c r="TV72" s="20"/>
      <c r="TW72" s="20"/>
      <c r="TX72" s="20"/>
      <c r="TY72" s="20"/>
      <c r="TZ72" s="20"/>
      <c r="UA72" s="20"/>
      <c r="UB72" s="20"/>
      <c r="UC72" s="20"/>
      <c r="UD72" s="20"/>
      <c r="UE72" s="20"/>
      <c r="UF72" s="20"/>
      <c r="UG72" s="20"/>
      <c r="UH72" s="20"/>
      <c r="UI72" s="20"/>
      <c r="UJ72" s="20"/>
      <c r="UK72" s="20"/>
      <c r="UL72" s="20"/>
      <c r="UM72" s="20"/>
      <c r="UN72" s="20"/>
      <c r="UO72" s="20"/>
      <c r="UP72" s="20"/>
      <c r="UQ72" s="20"/>
      <c r="UR72" s="20"/>
      <c r="US72" s="20"/>
      <c r="UT72" s="20"/>
      <c r="UU72" s="20"/>
      <c r="UV72" s="20"/>
      <c r="UW72" s="20"/>
      <c r="UX72" s="20"/>
      <c r="UY72" s="20"/>
      <c r="UZ72" s="20"/>
      <c r="VA72" s="20"/>
      <c r="VB72" s="20"/>
      <c r="VC72" s="20"/>
      <c r="VD72" s="20"/>
      <c r="VE72" s="20"/>
      <c r="VF72" s="20"/>
      <c r="VG72" s="20"/>
      <c r="VH72" s="20"/>
      <c r="VI72" s="20"/>
      <c r="VJ72" s="20"/>
      <c r="VK72" s="20"/>
      <c r="VL72" s="20"/>
      <c r="VM72" s="20"/>
      <c r="VN72" s="20"/>
      <c r="VO72" s="20"/>
      <c r="VP72" s="20"/>
      <c r="VQ72" s="20"/>
      <c r="VR72" s="20"/>
      <c r="VS72" s="20"/>
      <c r="VT72" s="20"/>
      <c r="VU72" s="20"/>
      <c r="VV72" s="20"/>
      <c r="VW72" s="20"/>
      <c r="VX72" s="20"/>
      <c r="VY72" s="20"/>
      <c r="VZ72" s="20"/>
      <c r="WA72" s="20"/>
      <c r="WB72" s="20"/>
      <c r="WC72" s="20"/>
      <c r="WD72" s="20"/>
      <c r="WE72" s="20"/>
      <c r="WF72" s="20"/>
      <c r="WG72" s="20"/>
      <c r="WH72" s="20"/>
      <c r="WI72" s="20"/>
      <c r="WJ72" s="20"/>
      <c r="WK72" s="20"/>
      <c r="WL72" s="20"/>
      <c r="WM72" s="20"/>
      <c r="WN72" s="20"/>
      <c r="WO72" s="20"/>
      <c r="WP72" s="20"/>
      <c r="WQ72" s="20"/>
      <c r="WR72" s="20"/>
      <c r="WS72" s="20"/>
      <c r="WT72" s="20"/>
      <c r="WU72" s="20"/>
      <c r="WV72" s="20"/>
      <c r="WW72" s="20"/>
      <c r="WX72" s="20"/>
      <c r="WY72" s="20"/>
      <c r="WZ72" s="20"/>
      <c r="XA72" s="20"/>
      <c r="XB72" s="20"/>
      <c r="XC72" s="20"/>
      <c r="XD72" s="20"/>
      <c r="XE72" s="20"/>
      <c r="XF72" s="20"/>
      <c r="XG72" s="20"/>
      <c r="XH72" s="20"/>
      <c r="XI72" s="20"/>
      <c r="XJ72" s="20"/>
      <c r="XK72" s="20"/>
      <c r="XL72" s="20"/>
      <c r="XM72" s="20"/>
      <c r="XN72" s="20"/>
      <c r="XO72" s="20"/>
      <c r="XP72" s="20"/>
      <c r="XQ72" s="20"/>
      <c r="XR72" s="20"/>
      <c r="XS72" s="20"/>
      <c r="XT72" s="20"/>
      <c r="XU72" s="20"/>
      <c r="XV72" s="20"/>
      <c r="XW72" s="20"/>
      <c r="XX72" s="20"/>
      <c r="XY72" s="20"/>
      <c r="XZ72" s="20"/>
      <c r="YA72" s="20"/>
      <c r="YB72" s="20"/>
      <c r="YC72" s="20"/>
      <c r="YD72" s="20"/>
      <c r="YE72" s="20"/>
      <c r="YF72" s="20"/>
      <c r="YG72" s="20"/>
      <c r="YH72" s="20"/>
      <c r="YI72" s="20"/>
      <c r="YJ72" s="20"/>
      <c r="YK72" s="20"/>
      <c r="YL72" s="20"/>
      <c r="YM72" s="20"/>
      <c r="YN72" s="20"/>
      <c r="YO72" s="20"/>
      <c r="YP72" s="20"/>
      <c r="YQ72" s="20"/>
      <c r="YR72" s="20"/>
      <c r="YS72" s="20"/>
      <c r="YT72" s="20"/>
      <c r="YU72" s="20"/>
      <c r="YV72" s="20"/>
      <c r="YW72" s="20"/>
      <c r="YX72" s="20"/>
      <c r="YY72" s="20"/>
      <c r="YZ72" s="20"/>
      <c r="ZA72" s="20"/>
      <c r="ZB72" s="20"/>
      <c r="ZC72" s="20"/>
      <c r="ZD72" s="20"/>
      <c r="ZE72" s="20"/>
      <c r="ZF72" s="20"/>
      <c r="ZG72" s="20"/>
      <c r="ZH72" s="20"/>
      <c r="ZI72" s="20"/>
      <c r="ZJ72" s="20"/>
      <c r="ZK72" s="20"/>
      <c r="ZL72" s="20"/>
      <c r="ZM72" s="20"/>
      <c r="ZN72" s="20"/>
      <c r="ZO72" s="20"/>
      <c r="ZP72" s="20"/>
      <c r="ZQ72" s="20"/>
      <c r="ZR72" s="20"/>
      <c r="ZS72" s="20"/>
      <c r="ZT72" s="20"/>
      <c r="ZU72" s="20"/>
      <c r="ZV72" s="20"/>
      <c r="ZW72" s="20"/>
      <c r="ZX72" s="20"/>
      <c r="ZY72" s="20"/>
      <c r="ZZ72" s="20"/>
      <c r="AAA72" s="20"/>
      <c r="AAB72" s="20"/>
      <c r="AAC72" s="20"/>
      <c r="AAD72" s="20"/>
      <c r="AAE72" s="20"/>
      <c r="AAF72" s="20"/>
      <c r="AAG72" s="20"/>
      <c r="AAH72" s="20"/>
      <c r="AAI72" s="20"/>
      <c r="AAJ72" s="20"/>
      <c r="AAK72" s="20"/>
      <c r="AAL72" s="20"/>
      <c r="AAM72" s="20"/>
      <c r="AAN72" s="20"/>
      <c r="AAO72" s="20"/>
      <c r="AAP72" s="20"/>
      <c r="AAQ72" s="20"/>
      <c r="AAR72" s="20"/>
      <c r="AAS72" s="20"/>
      <c r="AAT72" s="20"/>
      <c r="AAU72" s="20"/>
      <c r="AAV72" s="20"/>
      <c r="AAW72" s="20"/>
      <c r="AAX72" s="20"/>
      <c r="AAY72" s="20"/>
      <c r="AAZ72" s="20"/>
      <c r="ABA72" s="20"/>
      <c r="ABB72" s="20"/>
      <c r="ABC72" s="20"/>
      <c r="ABD72" s="20"/>
      <c r="ABE72" s="20"/>
      <c r="ABF72" s="20"/>
      <c r="ABG72" s="20"/>
      <c r="ABH72" s="20"/>
      <c r="ABI72" s="20"/>
      <c r="ABJ72" s="20"/>
      <c r="ABK72" s="20"/>
      <c r="ABL72" s="20"/>
      <c r="ABM72" s="20"/>
      <c r="ABN72" s="20"/>
      <c r="ABO72" s="20"/>
      <c r="ABP72" s="20"/>
      <c r="ABQ72" s="20"/>
      <c r="ABR72" s="20"/>
      <c r="ABS72" s="20"/>
      <c r="ABT72" s="20"/>
      <c r="ABU72" s="20"/>
      <c r="ABV72" s="20"/>
      <c r="ABW72" s="20"/>
      <c r="ABX72" s="20"/>
      <c r="ABY72" s="20"/>
      <c r="ABZ72" s="20"/>
      <c r="ACA72" s="20"/>
      <c r="ACB72" s="20"/>
      <c r="ACC72" s="20"/>
      <c r="ACD72" s="20"/>
      <c r="ACE72" s="20"/>
      <c r="ACF72" s="20"/>
      <c r="ACG72" s="20"/>
      <c r="ACH72" s="20"/>
      <c r="ACI72" s="20"/>
      <c r="ACJ72" s="20"/>
      <c r="ACK72" s="20"/>
      <c r="ACL72" s="20"/>
      <c r="ACM72" s="20"/>
      <c r="ACN72" s="20"/>
      <c r="ACO72" s="20"/>
      <c r="ACP72" s="20"/>
      <c r="ACQ72" s="20"/>
      <c r="ACR72" s="20"/>
      <c r="ACS72" s="20"/>
      <c r="ACT72" s="20"/>
      <c r="ACU72" s="20"/>
      <c r="ACV72" s="20"/>
      <c r="ACW72" s="20"/>
      <c r="ACX72" s="20"/>
      <c r="ACY72" s="20"/>
      <c r="ACZ72" s="20"/>
      <c r="ADA72" s="20"/>
      <c r="ADB72" s="20"/>
      <c r="ADC72" s="20"/>
      <c r="ADD72" s="20"/>
      <c r="ADE72" s="20"/>
      <c r="ADF72" s="20"/>
      <c r="ADG72" s="20"/>
      <c r="ADH72" s="20"/>
      <c r="ADI72" s="20"/>
      <c r="ADJ72" s="20"/>
      <c r="ADK72" s="20"/>
      <c r="ADL72" s="20"/>
      <c r="ADM72" s="20"/>
      <c r="ADN72" s="20"/>
      <c r="ADO72" s="20"/>
      <c r="ADP72" s="20"/>
      <c r="ADQ72" s="20"/>
      <c r="ADR72" s="20"/>
      <c r="ADS72" s="20"/>
      <c r="ADT72" s="20"/>
      <c r="ADU72" s="20"/>
      <c r="ADV72" s="20"/>
      <c r="ADW72" s="20"/>
      <c r="ADX72" s="20"/>
      <c r="ADY72" s="20"/>
      <c r="ADZ72" s="20"/>
      <c r="AEA72" s="20"/>
      <c r="AEB72" s="20"/>
      <c r="AEC72" s="20"/>
      <c r="AED72" s="20"/>
      <c r="AEE72" s="20"/>
      <c r="AEF72" s="20"/>
      <c r="AEG72" s="20"/>
      <c r="AEH72" s="20"/>
      <c r="AEI72" s="20"/>
      <c r="AEJ72" s="20"/>
      <c r="AEK72" s="20"/>
      <c r="AEL72" s="20"/>
      <c r="AEM72" s="20"/>
      <c r="AEN72" s="20"/>
      <c r="AEO72" s="20"/>
      <c r="AEP72" s="20"/>
      <c r="AEQ72" s="20"/>
      <c r="AER72" s="20"/>
      <c r="AES72" s="20"/>
      <c r="AET72" s="20"/>
      <c r="AEU72" s="20"/>
      <c r="AEV72" s="20"/>
      <c r="AEW72" s="20"/>
      <c r="AEX72" s="20"/>
      <c r="AEY72" s="20"/>
      <c r="AEZ72" s="20"/>
      <c r="AFA72" s="20"/>
      <c r="AFB72" s="20"/>
      <c r="AFC72" s="20"/>
      <c r="AFD72" s="20"/>
      <c r="AFE72" s="20"/>
      <c r="AFF72" s="20"/>
      <c r="AFG72" s="20"/>
      <c r="AFH72" s="20"/>
      <c r="AFI72" s="20"/>
      <c r="AFJ72" s="20"/>
      <c r="AFK72" s="20"/>
      <c r="AFL72" s="20"/>
      <c r="AFM72" s="20"/>
      <c r="AFN72" s="20"/>
      <c r="AFO72" s="20"/>
      <c r="AFP72" s="20"/>
      <c r="AFQ72" s="20"/>
      <c r="AFR72" s="20"/>
      <c r="AFS72" s="20"/>
      <c r="AFT72" s="20"/>
      <c r="AFU72" s="20"/>
      <c r="AFV72" s="20"/>
      <c r="AFW72" s="20"/>
      <c r="AFX72" s="20"/>
      <c r="AFY72" s="20"/>
      <c r="AFZ72" s="20"/>
      <c r="AGA72" s="20"/>
      <c r="AGB72" s="20"/>
      <c r="AGC72" s="20"/>
      <c r="AGD72" s="20"/>
      <c r="AGE72" s="20"/>
      <c r="AGF72" s="20"/>
      <c r="AGG72" s="20"/>
      <c r="AGH72" s="20"/>
      <c r="AGI72" s="20"/>
      <c r="AGJ72" s="20"/>
      <c r="AGK72" s="20"/>
      <c r="AGL72" s="20"/>
      <c r="AGM72" s="20"/>
      <c r="AGN72" s="20"/>
      <c r="AGO72" s="20"/>
      <c r="AGP72" s="20"/>
      <c r="AGQ72" s="20"/>
      <c r="AGR72" s="20"/>
      <c r="AGS72" s="20"/>
      <c r="AGT72" s="20"/>
      <c r="AGU72" s="20"/>
      <c r="AGV72" s="20"/>
      <c r="AGW72" s="20"/>
      <c r="AGX72" s="20"/>
      <c r="AGY72" s="20"/>
      <c r="AGZ72" s="20"/>
      <c r="AHA72" s="20"/>
      <c r="AHB72" s="20"/>
      <c r="AHC72" s="20"/>
      <c r="AHD72" s="20"/>
      <c r="AHE72" s="20"/>
      <c r="AHF72" s="20"/>
      <c r="AHG72" s="20"/>
      <c r="AHH72" s="20"/>
      <c r="AHI72" s="20"/>
      <c r="AHJ72" s="20"/>
      <c r="AHK72" s="20"/>
      <c r="AHL72" s="20"/>
      <c r="AHM72" s="20"/>
      <c r="AHN72" s="20"/>
      <c r="AHO72" s="20"/>
      <c r="AHP72" s="20"/>
      <c r="AHQ72" s="20"/>
      <c r="AHR72" s="20"/>
      <c r="AHS72" s="20"/>
      <c r="AHT72" s="20"/>
      <c r="AHU72" s="20"/>
      <c r="AHV72" s="20"/>
      <c r="AHW72" s="20"/>
      <c r="AHX72" s="20"/>
      <c r="AHY72" s="20"/>
      <c r="AHZ72" s="20"/>
      <c r="AIA72" s="20"/>
      <c r="AIB72" s="20"/>
      <c r="AIC72" s="20"/>
      <c r="AID72" s="20"/>
      <c r="AIE72" s="20"/>
      <c r="AIF72" s="20"/>
      <c r="AIG72" s="20"/>
      <c r="AIH72" s="20"/>
      <c r="AII72" s="20"/>
      <c r="AIJ72" s="20"/>
      <c r="AIK72" s="20"/>
      <c r="AIL72" s="20"/>
      <c r="AIM72" s="20"/>
      <c r="AIN72" s="20"/>
      <c r="AIO72" s="20"/>
      <c r="AIP72" s="20"/>
      <c r="AIQ72" s="20"/>
      <c r="AIR72" s="20"/>
      <c r="AIS72" s="20"/>
      <c r="AIT72" s="20"/>
      <c r="AIU72" s="20"/>
      <c r="AIV72" s="20"/>
      <c r="AIW72" s="20"/>
      <c r="AIX72" s="20"/>
      <c r="AIY72" s="20"/>
      <c r="AIZ72" s="20"/>
      <c r="AJA72" s="20"/>
      <c r="AJB72" s="20"/>
      <c r="AJC72" s="20"/>
      <c r="AJD72" s="20"/>
      <c r="AJE72" s="20"/>
      <c r="AJF72" s="20"/>
      <c r="AJG72" s="20"/>
      <c r="AJH72" s="20"/>
      <c r="AJI72" s="20"/>
      <c r="AJJ72" s="20"/>
      <c r="AJK72" s="20"/>
      <c r="AJL72" s="20"/>
      <c r="AJM72" s="20"/>
      <c r="AJN72" s="20"/>
      <c r="AJO72" s="20"/>
      <c r="AJP72" s="20"/>
      <c r="AJQ72" s="20"/>
      <c r="AJR72" s="20"/>
      <c r="AJS72" s="20"/>
      <c r="AJT72" s="20"/>
      <c r="AJU72" s="20"/>
      <c r="AJV72" s="20"/>
      <c r="AJW72" s="20"/>
      <c r="AJX72" s="20"/>
      <c r="AJY72" s="20"/>
      <c r="AJZ72" s="20"/>
      <c r="AKA72" s="20"/>
      <c r="AKB72" s="20"/>
      <c r="AKC72" s="20"/>
      <c r="AKD72" s="20"/>
      <c r="AKE72" s="20"/>
      <c r="AKF72" s="20"/>
      <c r="AKG72" s="20"/>
      <c r="AKH72" s="20"/>
      <c r="AKI72" s="20"/>
      <c r="AKJ72" s="20"/>
      <c r="AKK72" s="20"/>
      <c r="AKL72" s="20"/>
      <c r="AKM72" s="20"/>
      <c r="AKN72" s="20"/>
      <c r="AKO72" s="20"/>
      <c r="AKP72" s="20"/>
      <c r="AKQ72" s="20"/>
      <c r="AKR72" s="20"/>
      <c r="AKS72" s="20"/>
      <c r="AKT72" s="20"/>
      <c r="AKU72" s="20"/>
      <c r="AKV72" s="20"/>
      <c r="AKW72" s="20"/>
      <c r="AKX72" s="20"/>
      <c r="AKY72" s="20"/>
      <c r="AKZ72" s="20"/>
      <c r="ALA72" s="20"/>
      <c r="ALB72" s="20"/>
      <c r="ALC72" s="20"/>
      <c r="ALD72" s="20"/>
      <c r="ALE72" s="20"/>
      <c r="ALF72" s="20"/>
      <c r="ALG72" s="20"/>
      <c r="ALH72" s="20"/>
      <c r="ALI72" s="20"/>
      <c r="ALJ72" s="20"/>
      <c r="ALK72" s="20"/>
      <c r="ALL72" s="20"/>
      <c r="ALM72" s="20"/>
      <c r="ALN72" s="20"/>
      <c r="ALO72" s="20"/>
      <c r="ALP72" s="20"/>
      <c r="ALQ72" s="20"/>
      <c r="ALR72" s="20"/>
      <c r="ALS72" s="20"/>
      <c r="ALT72" s="20"/>
      <c r="ALU72" s="20"/>
      <c r="ALV72" s="20"/>
      <c r="ALW72" s="20"/>
      <c r="ALX72" s="20"/>
      <c r="ALY72" s="20"/>
      <c r="ALZ72" s="20"/>
      <c r="AMA72" s="20"/>
      <c r="AMB72" s="20"/>
      <c r="AMC72" s="20"/>
      <c r="AMD72" s="20"/>
      <c r="AME72" s="20"/>
      <c r="AMF72" s="20"/>
      <c r="AMG72" s="20"/>
      <c r="AMH72" s="20"/>
      <c r="AMI72" s="20"/>
      <c r="AMJ72" s="20"/>
    </row>
    <row r="73" customFormat="false" ht="12.75" hidden="false" customHeight="false" outlineLevel="0" collapsed="false">
      <c r="A73" s="33" t="s">
        <v>39</v>
      </c>
      <c r="B73" s="59" t="s">
        <v>108</v>
      </c>
      <c r="C73" s="59"/>
      <c r="D73" s="59" t="s">
        <v>124</v>
      </c>
      <c r="E73" s="37" t="n">
        <v>0.04</v>
      </c>
      <c r="G73" s="3"/>
    </row>
    <row r="74" customFormat="false" ht="12.75" hidden="false" customHeight="false" outlineLevel="0" collapsed="false">
      <c r="A74" s="33" t="s">
        <v>41</v>
      </c>
      <c r="B74" s="59" t="s">
        <v>108</v>
      </c>
      <c r="C74" s="59"/>
      <c r="D74" s="36" t="s">
        <v>125</v>
      </c>
      <c r="E74" s="37" t="n">
        <v>0.03</v>
      </c>
      <c r="G74" s="3"/>
    </row>
    <row r="75" customFormat="false" ht="12.75" hidden="false" customHeight="false" outlineLevel="0" collapsed="false">
      <c r="A75" s="38" t="s">
        <v>43</v>
      </c>
      <c r="B75" s="39" t="s">
        <v>126</v>
      </c>
      <c r="C75" s="50" t="n">
        <v>5</v>
      </c>
      <c r="D75" s="41" t="s">
        <v>127</v>
      </c>
      <c r="E75" s="42" t="n">
        <v>0.04</v>
      </c>
      <c r="G75" s="3"/>
    </row>
    <row r="76" customFormat="false" ht="12.75" hidden="false" customHeight="false" outlineLevel="0" collapsed="false">
      <c r="A76" s="43" t="s">
        <v>38</v>
      </c>
      <c r="B76" s="44" t="s">
        <v>128</v>
      </c>
      <c r="C76" s="53" t="n">
        <v>4.45</v>
      </c>
      <c r="D76" s="46" t="s">
        <v>129</v>
      </c>
      <c r="E76" s="47" t="n">
        <v>0.025</v>
      </c>
      <c r="G76" s="3"/>
    </row>
    <row r="77" customFormat="false" ht="12.75" hidden="false" customHeight="false" outlineLevel="0" collapsed="false">
      <c r="A77" s="33" t="s">
        <v>18</v>
      </c>
      <c r="B77" s="34" t="s">
        <v>130</v>
      </c>
      <c r="C77" s="35" t="n">
        <v>5</v>
      </c>
      <c r="D77" s="60" t="s">
        <v>131</v>
      </c>
      <c r="E77" s="37" t="n">
        <v>0.04</v>
      </c>
      <c r="G77" s="3"/>
    </row>
    <row r="78" customFormat="false" ht="12.75" hidden="false" customHeight="false" outlineLevel="0" collapsed="false">
      <c r="A78" s="33" t="s">
        <v>44</v>
      </c>
      <c r="B78" s="34" t="s">
        <v>132</v>
      </c>
      <c r="C78" s="35" t="n">
        <v>4.75</v>
      </c>
      <c r="D78" s="48" t="s">
        <v>133</v>
      </c>
      <c r="E78" s="49" t="n">
        <v>0.03</v>
      </c>
      <c r="G78" s="3"/>
    </row>
    <row r="79" customFormat="false" ht="12.75" hidden="false" customHeight="false" outlineLevel="0" collapsed="false">
      <c r="A79" s="33" t="s">
        <v>45</v>
      </c>
      <c r="B79" s="34" t="s">
        <v>134</v>
      </c>
      <c r="C79" s="35" t="n">
        <v>3.75</v>
      </c>
      <c r="D79" s="36" t="s">
        <v>135</v>
      </c>
      <c r="E79" s="37" t="n">
        <v>0.03</v>
      </c>
      <c r="G79" s="3"/>
    </row>
    <row r="80" customFormat="false" ht="12.75" hidden="false" customHeight="false" outlineLevel="0" collapsed="false">
      <c r="A80" s="33" t="s">
        <v>48</v>
      </c>
      <c r="B80" s="34" t="s">
        <v>136</v>
      </c>
      <c r="C80" s="35" t="n">
        <v>4</v>
      </c>
      <c r="D80" s="36" t="s">
        <v>137</v>
      </c>
      <c r="E80" s="37" t="n">
        <v>0.03</v>
      </c>
      <c r="G80" s="3"/>
    </row>
    <row r="81" customFormat="false" ht="12.75" hidden="false" customHeight="false" outlineLevel="0" collapsed="false">
      <c r="A81" s="33" t="s">
        <v>49</v>
      </c>
      <c r="B81" s="34" t="s">
        <v>138</v>
      </c>
      <c r="C81" s="52" t="n">
        <v>5</v>
      </c>
      <c r="D81" s="61" t="s">
        <v>139</v>
      </c>
      <c r="E81" s="49" t="n">
        <v>0.03</v>
      </c>
      <c r="G81" s="3"/>
    </row>
    <row r="82" customFormat="false" ht="12.75" hidden="false" customHeight="false" outlineLevel="0" collapsed="false">
      <c r="A82" s="33" t="s">
        <v>50</v>
      </c>
      <c r="B82" s="34" t="s">
        <v>140</v>
      </c>
      <c r="C82" s="35" t="n">
        <v>4.8</v>
      </c>
      <c r="D82" s="36" t="s">
        <v>141</v>
      </c>
      <c r="E82" s="37" t="n">
        <v>0.03</v>
      </c>
      <c r="G82" s="3"/>
    </row>
    <row r="83" customFormat="false" ht="12.75" hidden="false" customHeight="false" outlineLevel="0" collapsed="false">
      <c r="A83" s="33" t="s">
        <v>51</v>
      </c>
      <c r="B83" s="34" t="s">
        <v>142</v>
      </c>
      <c r="C83" s="35" t="n">
        <v>3.7</v>
      </c>
      <c r="D83" s="36" t="s">
        <v>143</v>
      </c>
      <c r="E83" s="37" t="n">
        <v>0.03</v>
      </c>
      <c r="G83" s="3"/>
    </row>
    <row r="84" customFormat="false" ht="12.75" hidden="false" customHeight="false" outlineLevel="0" collapsed="false">
      <c r="A84" s="33" t="s">
        <v>52</v>
      </c>
      <c r="B84" s="34" t="s">
        <v>144</v>
      </c>
      <c r="C84" s="35" t="n">
        <v>3.75</v>
      </c>
      <c r="D84" s="48" t="s">
        <v>145</v>
      </c>
      <c r="E84" s="49" t="n">
        <v>0.05</v>
      </c>
      <c r="G84" s="3"/>
    </row>
    <row r="85" customFormat="false" ht="12.75" hidden="false" customHeight="false" outlineLevel="0" collapsed="false">
      <c r="A85" s="43" t="s">
        <v>56</v>
      </c>
      <c r="B85" s="44" t="s">
        <v>146</v>
      </c>
      <c r="C85" s="45" t="n">
        <v>4.7</v>
      </c>
      <c r="D85" s="46" t="s">
        <v>147</v>
      </c>
      <c r="E85" s="47" t="n">
        <v>0.03</v>
      </c>
      <c r="F85" s="55"/>
      <c r="G85" s="3"/>
      <c r="H85" s="20"/>
      <c r="I85" s="20"/>
      <c r="J85" s="20"/>
      <c r="K85" s="20"/>
      <c r="L85" s="20"/>
      <c r="M85" s="20"/>
      <c r="N85" s="20"/>
      <c r="O85" s="20"/>
      <c r="P85" s="20"/>
      <c r="Q85" s="20"/>
      <c r="R85" s="20"/>
      <c r="S85" s="20"/>
      <c r="T85" s="20"/>
      <c r="U85" s="20"/>
      <c r="V85" s="20"/>
      <c r="W85" s="20"/>
      <c r="X85" s="20"/>
      <c r="Y85" s="20"/>
      <c r="Z85" s="20"/>
      <c r="AA85" s="20"/>
      <c r="AB85" s="20"/>
      <c r="AC85" s="20"/>
      <c r="AD85" s="20"/>
      <c r="AE85" s="20"/>
      <c r="AF85" s="20"/>
      <c r="AG85" s="20"/>
      <c r="AH85" s="20"/>
      <c r="AI85" s="20"/>
      <c r="AJ85" s="20"/>
      <c r="AK85" s="20"/>
      <c r="AL85" s="20"/>
      <c r="AM85" s="20"/>
      <c r="AN85" s="20"/>
      <c r="AO85" s="20"/>
      <c r="AP85" s="20"/>
      <c r="AQ85" s="20"/>
      <c r="AR85" s="20"/>
      <c r="AS85" s="20"/>
      <c r="AT85" s="20"/>
      <c r="AU85" s="20"/>
      <c r="AV85" s="20"/>
      <c r="AW85" s="20"/>
      <c r="AX85" s="20"/>
      <c r="AY85" s="20"/>
      <c r="AZ85" s="20"/>
      <c r="BA85" s="20"/>
      <c r="BB85" s="20"/>
      <c r="BC85" s="20"/>
      <c r="BD85" s="20"/>
      <c r="BE85" s="20"/>
      <c r="BF85" s="20"/>
      <c r="BG85" s="20"/>
      <c r="BH85" s="20"/>
      <c r="BI85" s="20"/>
      <c r="BJ85" s="20"/>
      <c r="BK85" s="20"/>
      <c r="BL85" s="20"/>
      <c r="BM85" s="20"/>
      <c r="BN85" s="20"/>
      <c r="BO85" s="20"/>
      <c r="BP85" s="20"/>
      <c r="BQ85" s="20"/>
      <c r="BR85" s="20"/>
      <c r="BS85" s="20"/>
      <c r="BT85" s="20"/>
      <c r="BU85" s="20"/>
      <c r="BV85" s="20"/>
      <c r="BW85" s="20"/>
      <c r="BX85" s="20"/>
      <c r="BY85" s="20"/>
      <c r="BZ85" s="20"/>
      <c r="CA85" s="20"/>
      <c r="CB85" s="20"/>
      <c r="CC85" s="20"/>
      <c r="CD85" s="20"/>
      <c r="CE85" s="20"/>
      <c r="CF85" s="20"/>
      <c r="CG85" s="20"/>
      <c r="CH85" s="20"/>
      <c r="CI85" s="20"/>
      <c r="CJ85" s="20"/>
      <c r="CK85" s="20"/>
      <c r="CL85" s="20"/>
      <c r="CM85" s="20"/>
      <c r="CN85" s="20"/>
      <c r="CO85" s="20"/>
      <c r="CP85" s="20"/>
      <c r="CQ85" s="20"/>
      <c r="CR85" s="20"/>
      <c r="CS85" s="20"/>
      <c r="CT85" s="20"/>
      <c r="CU85" s="20"/>
      <c r="CV85" s="20"/>
      <c r="CW85" s="20"/>
      <c r="CX85" s="20"/>
      <c r="CY85" s="20"/>
      <c r="CZ85" s="20"/>
      <c r="DA85" s="20"/>
      <c r="DB85" s="20"/>
      <c r="DC85" s="20"/>
      <c r="DD85" s="20"/>
      <c r="DE85" s="20"/>
      <c r="DF85" s="20"/>
      <c r="DG85" s="20"/>
      <c r="DH85" s="20"/>
      <c r="DI85" s="20"/>
      <c r="DJ85" s="20"/>
      <c r="DK85" s="20"/>
      <c r="DL85" s="20"/>
      <c r="DM85" s="20"/>
      <c r="DN85" s="20"/>
      <c r="DO85" s="20"/>
      <c r="DP85" s="20"/>
      <c r="DQ85" s="20"/>
      <c r="DR85" s="20"/>
      <c r="DS85" s="20"/>
      <c r="DT85" s="20"/>
      <c r="DU85" s="20"/>
      <c r="DV85" s="20"/>
      <c r="DW85" s="20"/>
      <c r="DX85" s="20"/>
      <c r="DY85" s="20"/>
      <c r="DZ85" s="20"/>
      <c r="EA85" s="20"/>
      <c r="EB85" s="20"/>
      <c r="EC85" s="20"/>
      <c r="ED85" s="20"/>
      <c r="EE85" s="20"/>
      <c r="EF85" s="20"/>
      <c r="EG85" s="20"/>
      <c r="EH85" s="20"/>
      <c r="EI85" s="20"/>
      <c r="EJ85" s="20"/>
      <c r="EK85" s="20"/>
      <c r="EL85" s="20"/>
      <c r="EM85" s="20"/>
      <c r="EN85" s="20"/>
      <c r="EO85" s="20"/>
      <c r="EP85" s="20"/>
      <c r="EQ85" s="20"/>
      <c r="ER85" s="20"/>
      <c r="ES85" s="20"/>
      <c r="ET85" s="20"/>
      <c r="EU85" s="20"/>
      <c r="EV85" s="20"/>
      <c r="EW85" s="20"/>
      <c r="EX85" s="20"/>
      <c r="EY85" s="20"/>
      <c r="EZ85" s="20"/>
      <c r="FA85" s="20"/>
      <c r="FB85" s="20"/>
      <c r="FC85" s="20"/>
      <c r="FD85" s="20"/>
      <c r="FE85" s="20"/>
      <c r="FF85" s="20"/>
      <c r="FG85" s="20"/>
      <c r="FH85" s="20"/>
      <c r="FI85" s="20"/>
      <c r="FJ85" s="20"/>
      <c r="FK85" s="20"/>
      <c r="FL85" s="20"/>
      <c r="FM85" s="20"/>
      <c r="FN85" s="20"/>
      <c r="FO85" s="20"/>
      <c r="FP85" s="20"/>
      <c r="FQ85" s="20"/>
      <c r="FR85" s="20"/>
      <c r="FS85" s="20"/>
      <c r="FT85" s="20"/>
      <c r="FU85" s="20"/>
      <c r="FV85" s="20"/>
      <c r="FW85" s="20"/>
      <c r="FX85" s="20"/>
      <c r="FY85" s="20"/>
      <c r="FZ85" s="20"/>
      <c r="GA85" s="20"/>
      <c r="GB85" s="20"/>
      <c r="GC85" s="20"/>
      <c r="GD85" s="20"/>
      <c r="GE85" s="20"/>
      <c r="GF85" s="20"/>
      <c r="GG85" s="20"/>
      <c r="GH85" s="20"/>
      <c r="GI85" s="20"/>
      <c r="GJ85" s="20"/>
      <c r="GK85" s="20"/>
      <c r="GL85" s="20"/>
      <c r="GM85" s="20"/>
      <c r="GN85" s="20"/>
      <c r="GO85" s="20"/>
      <c r="GP85" s="20"/>
      <c r="GQ85" s="20"/>
      <c r="GR85" s="20"/>
      <c r="GS85" s="20"/>
      <c r="GT85" s="20"/>
      <c r="GU85" s="20"/>
      <c r="GV85" s="20"/>
      <c r="GW85" s="20"/>
      <c r="GX85" s="20"/>
      <c r="GY85" s="20"/>
      <c r="GZ85" s="20"/>
      <c r="HA85" s="20"/>
      <c r="HB85" s="20"/>
      <c r="HC85" s="20"/>
      <c r="HD85" s="20"/>
      <c r="HE85" s="20"/>
      <c r="HF85" s="20"/>
      <c r="HG85" s="20"/>
      <c r="HH85" s="20"/>
      <c r="HI85" s="20"/>
      <c r="HJ85" s="20"/>
      <c r="HK85" s="20"/>
      <c r="HL85" s="20"/>
      <c r="HM85" s="20"/>
      <c r="HN85" s="20"/>
      <c r="HO85" s="20"/>
      <c r="HP85" s="20"/>
      <c r="HQ85" s="20"/>
      <c r="HR85" s="20"/>
      <c r="HS85" s="20"/>
      <c r="HT85" s="20"/>
      <c r="HU85" s="20"/>
      <c r="HV85" s="20"/>
      <c r="HW85" s="20"/>
      <c r="HX85" s="20"/>
      <c r="HY85" s="20"/>
      <c r="HZ85" s="20"/>
      <c r="IA85" s="20"/>
      <c r="IB85" s="20"/>
      <c r="IC85" s="20"/>
      <c r="ID85" s="20"/>
      <c r="IE85" s="20"/>
      <c r="IF85" s="20"/>
      <c r="IG85" s="20"/>
      <c r="IH85" s="20"/>
      <c r="II85" s="20"/>
      <c r="IJ85" s="20"/>
      <c r="IK85" s="20"/>
      <c r="IL85" s="20"/>
      <c r="IM85" s="20"/>
      <c r="IN85" s="20"/>
      <c r="IO85" s="20"/>
      <c r="IP85" s="20"/>
      <c r="IQ85" s="20"/>
      <c r="IR85" s="20"/>
      <c r="IS85" s="20"/>
      <c r="IT85" s="20"/>
      <c r="IU85" s="20"/>
      <c r="IV85" s="20"/>
      <c r="IW85" s="20"/>
      <c r="IX85" s="20"/>
      <c r="IY85" s="20"/>
      <c r="IZ85" s="20"/>
      <c r="JA85" s="20"/>
      <c r="JB85" s="20"/>
      <c r="JC85" s="20"/>
      <c r="JD85" s="20"/>
      <c r="JE85" s="20"/>
      <c r="JF85" s="20"/>
      <c r="JG85" s="20"/>
      <c r="JH85" s="20"/>
      <c r="JI85" s="20"/>
      <c r="JJ85" s="20"/>
      <c r="JK85" s="20"/>
      <c r="JL85" s="20"/>
      <c r="JM85" s="20"/>
      <c r="JN85" s="20"/>
      <c r="JO85" s="20"/>
      <c r="JP85" s="20"/>
      <c r="JQ85" s="20"/>
      <c r="JR85" s="20"/>
      <c r="JS85" s="20"/>
      <c r="JT85" s="20"/>
      <c r="JU85" s="20"/>
      <c r="JV85" s="20"/>
      <c r="JW85" s="20"/>
      <c r="JX85" s="20"/>
      <c r="JY85" s="20"/>
      <c r="JZ85" s="20"/>
      <c r="KA85" s="20"/>
      <c r="KB85" s="20"/>
      <c r="KC85" s="20"/>
      <c r="KD85" s="20"/>
      <c r="KE85" s="20"/>
      <c r="KF85" s="20"/>
      <c r="KG85" s="20"/>
      <c r="KH85" s="20"/>
      <c r="KI85" s="20"/>
      <c r="KJ85" s="20"/>
      <c r="KK85" s="20"/>
      <c r="KL85" s="20"/>
      <c r="KM85" s="20"/>
      <c r="KN85" s="20"/>
      <c r="KO85" s="20"/>
      <c r="KP85" s="20"/>
      <c r="KQ85" s="20"/>
      <c r="KR85" s="20"/>
      <c r="KS85" s="20"/>
      <c r="KT85" s="20"/>
      <c r="KU85" s="20"/>
      <c r="KV85" s="20"/>
      <c r="KW85" s="20"/>
      <c r="KX85" s="20"/>
      <c r="KY85" s="20"/>
      <c r="KZ85" s="20"/>
      <c r="LA85" s="20"/>
      <c r="LB85" s="20"/>
      <c r="LC85" s="20"/>
      <c r="LD85" s="20"/>
      <c r="LE85" s="20"/>
      <c r="LF85" s="20"/>
      <c r="LG85" s="20"/>
      <c r="LH85" s="20"/>
      <c r="LI85" s="20"/>
      <c r="LJ85" s="20"/>
      <c r="LK85" s="20"/>
      <c r="LL85" s="20"/>
      <c r="LM85" s="20"/>
      <c r="LN85" s="20"/>
      <c r="LO85" s="20"/>
      <c r="LP85" s="20"/>
      <c r="LQ85" s="20"/>
      <c r="LR85" s="20"/>
      <c r="LS85" s="20"/>
      <c r="LT85" s="20"/>
      <c r="LU85" s="20"/>
      <c r="LV85" s="20"/>
      <c r="LW85" s="20"/>
      <c r="LX85" s="20"/>
      <c r="LY85" s="20"/>
      <c r="LZ85" s="20"/>
      <c r="MA85" s="20"/>
      <c r="MB85" s="20"/>
      <c r="MC85" s="20"/>
      <c r="MD85" s="20"/>
      <c r="ME85" s="20"/>
      <c r="MF85" s="20"/>
      <c r="MG85" s="20"/>
      <c r="MH85" s="20"/>
      <c r="MI85" s="20"/>
      <c r="MJ85" s="20"/>
      <c r="MK85" s="20"/>
      <c r="ML85" s="20"/>
      <c r="MM85" s="20"/>
      <c r="MN85" s="20"/>
      <c r="MO85" s="20"/>
      <c r="MP85" s="20"/>
      <c r="MQ85" s="20"/>
      <c r="MR85" s="20"/>
      <c r="MS85" s="20"/>
      <c r="MT85" s="20"/>
      <c r="MU85" s="20"/>
      <c r="MV85" s="20"/>
      <c r="MW85" s="20"/>
      <c r="MX85" s="20"/>
      <c r="MY85" s="20"/>
      <c r="MZ85" s="20"/>
      <c r="NA85" s="20"/>
      <c r="NB85" s="20"/>
      <c r="NC85" s="20"/>
      <c r="ND85" s="20"/>
      <c r="NE85" s="20"/>
      <c r="NF85" s="20"/>
      <c r="NG85" s="20"/>
      <c r="NH85" s="20"/>
      <c r="NI85" s="20"/>
      <c r="NJ85" s="20"/>
      <c r="NK85" s="20"/>
      <c r="NL85" s="20"/>
      <c r="NM85" s="20"/>
      <c r="NN85" s="20"/>
      <c r="NO85" s="20"/>
      <c r="NP85" s="20"/>
      <c r="NQ85" s="20"/>
      <c r="NR85" s="20"/>
      <c r="NS85" s="20"/>
      <c r="NT85" s="20"/>
      <c r="NU85" s="20"/>
      <c r="NV85" s="20"/>
      <c r="NW85" s="20"/>
      <c r="NX85" s="20"/>
      <c r="NY85" s="20"/>
      <c r="NZ85" s="20"/>
      <c r="OA85" s="20"/>
      <c r="OB85" s="20"/>
      <c r="OC85" s="20"/>
      <c r="OD85" s="20"/>
      <c r="OE85" s="20"/>
      <c r="OF85" s="20"/>
      <c r="OG85" s="20"/>
      <c r="OH85" s="20"/>
      <c r="OI85" s="20"/>
      <c r="OJ85" s="20"/>
      <c r="OK85" s="20"/>
      <c r="OL85" s="20"/>
      <c r="OM85" s="20"/>
      <c r="ON85" s="20"/>
      <c r="OO85" s="20"/>
      <c r="OP85" s="20"/>
      <c r="OQ85" s="20"/>
      <c r="OR85" s="20"/>
      <c r="OS85" s="20"/>
      <c r="OT85" s="20"/>
      <c r="OU85" s="20"/>
      <c r="OV85" s="20"/>
      <c r="OW85" s="20"/>
      <c r="OX85" s="20"/>
      <c r="OY85" s="20"/>
      <c r="OZ85" s="20"/>
      <c r="PA85" s="20"/>
      <c r="PB85" s="20"/>
      <c r="PC85" s="20"/>
      <c r="PD85" s="20"/>
      <c r="PE85" s="20"/>
      <c r="PF85" s="20"/>
      <c r="PG85" s="20"/>
      <c r="PH85" s="20"/>
      <c r="PI85" s="20"/>
      <c r="PJ85" s="20"/>
      <c r="PK85" s="20"/>
      <c r="PL85" s="20"/>
      <c r="PM85" s="20"/>
      <c r="PN85" s="20"/>
      <c r="PO85" s="20"/>
      <c r="PP85" s="20"/>
      <c r="PQ85" s="20"/>
      <c r="PR85" s="20"/>
      <c r="PS85" s="20"/>
      <c r="PT85" s="20"/>
      <c r="PU85" s="20"/>
      <c r="PV85" s="20"/>
      <c r="PW85" s="20"/>
      <c r="PX85" s="20"/>
      <c r="PY85" s="20"/>
      <c r="PZ85" s="20"/>
      <c r="QA85" s="20"/>
      <c r="QB85" s="20"/>
      <c r="QC85" s="20"/>
      <c r="QD85" s="20"/>
      <c r="QE85" s="20"/>
      <c r="QF85" s="20"/>
      <c r="QG85" s="20"/>
      <c r="QH85" s="20"/>
      <c r="QI85" s="20"/>
      <c r="QJ85" s="20"/>
      <c r="QK85" s="20"/>
      <c r="QL85" s="20"/>
      <c r="QM85" s="20"/>
      <c r="QN85" s="20"/>
      <c r="QO85" s="20"/>
      <c r="QP85" s="20"/>
      <c r="QQ85" s="20"/>
      <c r="QR85" s="20"/>
      <c r="QS85" s="20"/>
      <c r="QT85" s="20"/>
      <c r="QU85" s="20"/>
      <c r="QV85" s="20"/>
      <c r="QW85" s="20"/>
      <c r="QX85" s="20"/>
      <c r="QY85" s="20"/>
      <c r="QZ85" s="20"/>
      <c r="RA85" s="20"/>
      <c r="RB85" s="20"/>
      <c r="RC85" s="20"/>
      <c r="RD85" s="20"/>
      <c r="RE85" s="20"/>
      <c r="RF85" s="20"/>
      <c r="RG85" s="20"/>
      <c r="RH85" s="20"/>
      <c r="RI85" s="20"/>
      <c r="RJ85" s="20"/>
      <c r="RK85" s="20"/>
      <c r="RL85" s="20"/>
      <c r="RM85" s="20"/>
      <c r="RN85" s="20"/>
      <c r="RO85" s="20"/>
      <c r="RP85" s="20"/>
      <c r="RQ85" s="20"/>
      <c r="RR85" s="20"/>
      <c r="RS85" s="20"/>
      <c r="RT85" s="20"/>
      <c r="RU85" s="20"/>
      <c r="RV85" s="20"/>
      <c r="RW85" s="20"/>
      <c r="RX85" s="20"/>
      <c r="RY85" s="20"/>
      <c r="RZ85" s="20"/>
      <c r="SA85" s="20"/>
      <c r="SB85" s="20"/>
      <c r="SC85" s="20"/>
      <c r="SD85" s="20"/>
      <c r="SE85" s="20"/>
      <c r="SF85" s="20"/>
      <c r="SG85" s="20"/>
      <c r="SH85" s="20"/>
      <c r="SI85" s="20"/>
      <c r="SJ85" s="20"/>
      <c r="SK85" s="20"/>
      <c r="SL85" s="20"/>
      <c r="SM85" s="20"/>
      <c r="SN85" s="20"/>
      <c r="SO85" s="20"/>
      <c r="SP85" s="20"/>
      <c r="SQ85" s="20"/>
      <c r="SR85" s="20"/>
      <c r="SS85" s="20"/>
      <c r="ST85" s="20"/>
      <c r="SU85" s="20"/>
      <c r="SV85" s="20"/>
      <c r="SW85" s="20"/>
      <c r="SX85" s="20"/>
      <c r="SY85" s="20"/>
      <c r="SZ85" s="20"/>
      <c r="TA85" s="20"/>
      <c r="TB85" s="20"/>
      <c r="TC85" s="20"/>
      <c r="TD85" s="20"/>
      <c r="TE85" s="20"/>
      <c r="TF85" s="20"/>
      <c r="TG85" s="20"/>
      <c r="TH85" s="20"/>
      <c r="TI85" s="20"/>
      <c r="TJ85" s="20"/>
      <c r="TK85" s="20"/>
      <c r="TL85" s="20"/>
      <c r="TM85" s="20"/>
      <c r="TN85" s="20"/>
      <c r="TO85" s="20"/>
      <c r="TP85" s="20"/>
      <c r="TQ85" s="20"/>
      <c r="TR85" s="20"/>
      <c r="TS85" s="20"/>
      <c r="TT85" s="20"/>
      <c r="TU85" s="20"/>
      <c r="TV85" s="20"/>
      <c r="TW85" s="20"/>
      <c r="TX85" s="20"/>
      <c r="TY85" s="20"/>
      <c r="TZ85" s="20"/>
      <c r="UA85" s="20"/>
      <c r="UB85" s="20"/>
      <c r="UC85" s="20"/>
      <c r="UD85" s="20"/>
      <c r="UE85" s="20"/>
      <c r="UF85" s="20"/>
      <c r="UG85" s="20"/>
      <c r="UH85" s="20"/>
      <c r="UI85" s="20"/>
      <c r="UJ85" s="20"/>
      <c r="UK85" s="20"/>
      <c r="UL85" s="20"/>
      <c r="UM85" s="20"/>
      <c r="UN85" s="20"/>
      <c r="UO85" s="20"/>
      <c r="UP85" s="20"/>
      <c r="UQ85" s="20"/>
      <c r="UR85" s="20"/>
      <c r="US85" s="20"/>
      <c r="UT85" s="20"/>
      <c r="UU85" s="20"/>
      <c r="UV85" s="20"/>
      <c r="UW85" s="20"/>
      <c r="UX85" s="20"/>
      <c r="UY85" s="20"/>
      <c r="UZ85" s="20"/>
      <c r="VA85" s="20"/>
      <c r="VB85" s="20"/>
      <c r="VC85" s="20"/>
      <c r="VD85" s="20"/>
      <c r="VE85" s="20"/>
      <c r="VF85" s="20"/>
      <c r="VG85" s="20"/>
      <c r="VH85" s="20"/>
      <c r="VI85" s="20"/>
      <c r="VJ85" s="20"/>
      <c r="VK85" s="20"/>
      <c r="VL85" s="20"/>
      <c r="VM85" s="20"/>
      <c r="VN85" s="20"/>
      <c r="VO85" s="20"/>
      <c r="VP85" s="20"/>
      <c r="VQ85" s="20"/>
      <c r="VR85" s="20"/>
      <c r="VS85" s="20"/>
      <c r="VT85" s="20"/>
      <c r="VU85" s="20"/>
      <c r="VV85" s="20"/>
      <c r="VW85" s="20"/>
      <c r="VX85" s="20"/>
      <c r="VY85" s="20"/>
      <c r="VZ85" s="20"/>
      <c r="WA85" s="20"/>
      <c r="WB85" s="20"/>
      <c r="WC85" s="20"/>
      <c r="WD85" s="20"/>
      <c r="WE85" s="20"/>
      <c r="WF85" s="20"/>
      <c r="WG85" s="20"/>
      <c r="WH85" s="20"/>
      <c r="WI85" s="20"/>
      <c r="WJ85" s="20"/>
      <c r="WK85" s="20"/>
      <c r="WL85" s="20"/>
      <c r="WM85" s="20"/>
      <c r="WN85" s="20"/>
      <c r="WO85" s="20"/>
      <c r="WP85" s="20"/>
      <c r="WQ85" s="20"/>
      <c r="WR85" s="20"/>
      <c r="WS85" s="20"/>
      <c r="WT85" s="20"/>
      <c r="WU85" s="20"/>
      <c r="WV85" s="20"/>
      <c r="WW85" s="20"/>
      <c r="WX85" s="20"/>
      <c r="WY85" s="20"/>
      <c r="WZ85" s="20"/>
      <c r="XA85" s="20"/>
      <c r="XB85" s="20"/>
      <c r="XC85" s="20"/>
      <c r="XD85" s="20"/>
      <c r="XE85" s="20"/>
      <c r="XF85" s="20"/>
      <c r="XG85" s="20"/>
      <c r="XH85" s="20"/>
      <c r="XI85" s="20"/>
      <c r="XJ85" s="20"/>
      <c r="XK85" s="20"/>
      <c r="XL85" s="20"/>
      <c r="XM85" s="20"/>
      <c r="XN85" s="20"/>
      <c r="XO85" s="20"/>
      <c r="XP85" s="20"/>
      <c r="XQ85" s="20"/>
      <c r="XR85" s="20"/>
      <c r="XS85" s="20"/>
      <c r="XT85" s="20"/>
      <c r="XU85" s="20"/>
      <c r="XV85" s="20"/>
      <c r="XW85" s="20"/>
      <c r="XX85" s="20"/>
      <c r="XY85" s="20"/>
      <c r="XZ85" s="20"/>
      <c r="YA85" s="20"/>
      <c r="YB85" s="20"/>
      <c r="YC85" s="20"/>
      <c r="YD85" s="20"/>
      <c r="YE85" s="20"/>
      <c r="YF85" s="20"/>
      <c r="YG85" s="20"/>
      <c r="YH85" s="20"/>
      <c r="YI85" s="20"/>
      <c r="YJ85" s="20"/>
      <c r="YK85" s="20"/>
      <c r="YL85" s="20"/>
      <c r="YM85" s="20"/>
      <c r="YN85" s="20"/>
      <c r="YO85" s="20"/>
      <c r="YP85" s="20"/>
      <c r="YQ85" s="20"/>
      <c r="YR85" s="20"/>
      <c r="YS85" s="20"/>
      <c r="YT85" s="20"/>
      <c r="YU85" s="20"/>
      <c r="YV85" s="20"/>
      <c r="YW85" s="20"/>
      <c r="YX85" s="20"/>
      <c r="YY85" s="20"/>
      <c r="YZ85" s="20"/>
      <c r="ZA85" s="20"/>
      <c r="ZB85" s="20"/>
      <c r="ZC85" s="20"/>
      <c r="ZD85" s="20"/>
      <c r="ZE85" s="20"/>
      <c r="ZF85" s="20"/>
      <c r="ZG85" s="20"/>
      <c r="ZH85" s="20"/>
      <c r="ZI85" s="20"/>
      <c r="ZJ85" s="20"/>
      <c r="ZK85" s="20"/>
      <c r="ZL85" s="20"/>
      <c r="ZM85" s="20"/>
      <c r="ZN85" s="20"/>
      <c r="ZO85" s="20"/>
      <c r="ZP85" s="20"/>
      <c r="ZQ85" s="20"/>
      <c r="ZR85" s="20"/>
      <c r="ZS85" s="20"/>
      <c r="ZT85" s="20"/>
      <c r="ZU85" s="20"/>
      <c r="ZV85" s="20"/>
      <c r="ZW85" s="20"/>
      <c r="ZX85" s="20"/>
      <c r="ZY85" s="20"/>
      <c r="ZZ85" s="20"/>
      <c r="AAA85" s="20"/>
      <c r="AAB85" s="20"/>
      <c r="AAC85" s="20"/>
      <c r="AAD85" s="20"/>
      <c r="AAE85" s="20"/>
      <c r="AAF85" s="20"/>
      <c r="AAG85" s="20"/>
      <c r="AAH85" s="20"/>
      <c r="AAI85" s="20"/>
      <c r="AAJ85" s="20"/>
      <c r="AAK85" s="20"/>
      <c r="AAL85" s="20"/>
      <c r="AAM85" s="20"/>
      <c r="AAN85" s="20"/>
      <c r="AAO85" s="20"/>
      <c r="AAP85" s="20"/>
      <c r="AAQ85" s="20"/>
      <c r="AAR85" s="20"/>
      <c r="AAS85" s="20"/>
      <c r="AAT85" s="20"/>
      <c r="AAU85" s="20"/>
      <c r="AAV85" s="20"/>
      <c r="AAW85" s="20"/>
      <c r="AAX85" s="20"/>
      <c r="AAY85" s="20"/>
      <c r="AAZ85" s="20"/>
      <c r="ABA85" s="20"/>
      <c r="ABB85" s="20"/>
      <c r="ABC85" s="20"/>
      <c r="ABD85" s="20"/>
      <c r="ABE85" s="20"/>
      <c r="ABF85" s="20"/>
      <c r="ABG85" s="20"/>
      <c r="ABH85" s="20"/>
      <c r="ABI85" s="20"/>
      <c r="ABJ85" s="20"/>
      <c r="ABK85" s="20"/>
      <c r="ABL85" s="20"/>
      <c r="ABM85" s="20"/>
      <c r="ABN85" s="20"/>
      <c r="ABO85" s="20"/>
      <c r="ABP85" s="20"/>
      <c r="ABQ85" s="20"/>
      <c r="ABR85" s="20"/>
      <c r="ABS85" s="20"/>
      <c r="ABT85" s="20"/>
      <c r="ABU85" s="20"/>
      <c r="ABV85" s="20"/>
      <c r="ABW85" s="20"/>
      <c r="ABX85" s="20"/>
      <c r="ABY85" s="20"/>
      <c r="ABZ85" s="20"/>
      <c r="ACA85" s="20"/>
      <c r="ACB85" s="20"/>
      <c r="ACC85" s="20"/>
      <c r="ACD85" s="20"/>
      <c r="ACE85" s="20"/>
      <c r="ACF85" s="20"/>
      <c r="ACG85" s="20"/>
      <c r="ACH85" s="20"/>
      <c r="ACI85" s="20"/>
      <c r="ACJ85" s="20"/>
      <c r="ACK85" s="20"/>
      <c r="ACL85" s="20"/>
      <c r="ACM85" s="20"/>
      <c r="ACN85" s="20"/>
      <c r="ACO85" s="20"/>
      <c r="ACP85" s="20"/>
      <c r="ACQ85" s="20"/>
      <c r="ACR85" s="20"/>
      <c r="ACS85" s="20"/>
      <c r="ACT85" s="20"/>
      <c r="ACU85" s="20"/>
      <c r="ACV85" s="20"/>
      <c r="ACW85" s="20"/>
      <c r="ACX85" s="20"/>
      <c r="ACY85" s="20"/>
      <c r="ACZ85" s="20"/>
      <c r="ADA85" s="20"/>
      <c r="ADB85" s="20"/>
      <c r="ADC85" s="20"/>
      <c r="ADD85" s="20"/>
      <c r="ADE85" s="20"/>
      <c r="ADF85" s="20"/>
      <c r="ADG85" s="20"/>
      <c r="ADH85" s="20"/>
      <c r="ADI85" s="20"/>
      <c r="ADJ85" s="20"/>
      <c r="ADK85" s="20"/>
      <c r="ADL85" s="20"/>
      <c r="ADM85" s="20"/>
      <c r="ADN85" s="20"/>
      <c r="ADO85" s="20"/>
      <c r="ADP85" s="20"/>
      <c r="ADQ85" s="20"/>
      <c r="ADR85" s="20"/>
      <c r="ADS85" s="20"/>
      <c r="ADT85" s="20"/>
      <c r="ADU85" s="20"/>
      <c r="ADV85" s="20"/>
      <c r="ADW85" s="20"/>
      <c r="ADX85" s="20"/>
      <c r="ADY85" s="20"/>
      <c r="ADZ85" s="20"/>
      <c r="AEA85" s="20"/>
      <c r="AEB85" s="20"/>
      <c r="AEC85" s="20"/>
      <c r="AED85" s="20"/>
      <c r="AEE85" s="20"/>
      <c r="AEF85" s="20"/>
      <c r="AEG85" s="20"/>
      <c r="AEH85" s="20"/>
      <c r="AEI85" s="20"/>
      <c r="AEJ85" s="20"/>
      <c r="AEK85" s="20"/>
      <c r="AEL85" s="20"/>
      <c r="AEM85" s="20"/>
      <c r="AEN85" s="20"/>
      <c r="AEO85" s="20"/>
      <c r="AEP85" s="20"/>
      <c r="AEQ85" s="20"/>
      <c r="AER85" s="20"/>
      <c r="AES85" s="20"/>
      <c r="AET85" s="20"/>
      <c r="AEU85" s="20"/>
      <c r="AEV85" s="20"/>
      <c r="AEW85" s="20"/>
      <c r="AEX85" s="20"/>
      <c r="AEY85" s="20"/>
      <c r="AEZ85" s="20"/>
      <c r="AFA85" s="20"/>
      <c r="AFB85" s="20"/>
      <c r="AFC85" s="20"/>
      <c r="AFD85" s="20"/>
      <c r="AFE85" s="20"/>
      <c r="AFF85" s="20"/>
      <c r="AFG85" s="20"/>
      <c r="AFH85" s="20"/>
      <c r="AFI85" s="20"/>
      <c r="AFJ85" s="20"/>
      <c r="AFK85" s="20"/>
      <c r="AFL85" s="20"/>
      <c r="AFM85" s="20"/>
      <c r="AFN85" s="20"/>
      <c r="AFO85" s="20"/>
      <c r="AFP85" s="20"/>
      <c r="AFQ85" s="20"/>
      <c r="AFR85" s="20"/>
      <c r="AFS85" s="20"/>
      <c r="AFT85" s="20"/>
      <c r="AFU85" s="20"/>
      <c r="AFV85" s="20"/>
      <c r="AFW85" s="20"/>
      <c r="AFX85" s="20"/>
      <c r="AFY85" s="20"/>
      <c r="AFZ85" s="20"/>
      <c r="AGA85" s="20"/>
      <c r="AGB85" s="20"/>
      <c r="AGC85" s="20"/>
      <c r="AGD85" s="20"/>
      <c r="AGE85" s="20"/>
      <c r="AGF85" s="20"/>
      <c r="AGG85" s="20"/>
      <c r="AGH85" s="20"/>
      <c r="AGI85" s="20"/>
      <c r="AGJ85" s="20"/>
      <c r="AGK85" s="20"/>
      <c r="AGL85" s="20"/>
      <c r="AGM85" s="20"/>
      <c r="AGN85" s="20"/>
      <c r="AGO85" s="20"/>
      <c r="AGP85" s="20"/>
      <c r="AGQ85" s="20"/>
      <c r="AGR85" s="20"/>
      <c r="AGS85" s="20"/>
      <c r="AGT85" s="20"/>
      <c r="AGU85" s="20"/>
      <c r="AGV85" s="20"/>
      <c r="AGW85" s="20"/>
      <c r="AGX85" s="20"/>
      <c r="AGY85" s="20"/>
      <c r="AGZ85" s="20"/>
      <c r="AHA85" s="20"/>
      <c r="AHB85" s="20"/>
      <c r="AHC85" s="20"/>
      <c r="AHD85" s="20"/>
      <c r="AHE85" s="20"/>
      <c r="AHF85" s="20"/>
      <c r="AHG85" s="20"/>
      <c r="AHH85" s="20"/>
      <c r="AHI85" s="20"/>
      <c r="AHJ85" s="20"/>
      <c r="AHK85" s="20"/>
      <c r="AHL85" s="20"/>
      <c r="AHM85" s="20"/>
      <c r="AHN85" s="20"/>
      <c r="AHO85" s="20"/>
      <c r="AHP85" s="20"/>
      <c r="AHQ85" s="20"/>
      <c r="AHR85" s="20"/>
      <c r="AHS85" s="20"/>
      <c r="AHT85" s="20"/>
      <c r="AHU85" s="20"/>
      <c r="AHV85" s="20"/>
      <c r="AHW85" s="20"/>
      <c r="AHX85" s="20"/>
      <c r="AHY85" s="20"/>
      <c r="AHZ85" s="20"/>
      <c r="AIA85" s="20"/>
      <c r="AIB85" s="20"/>
      <c r="AIC85" s="20"/>
      <c r="AID85" s="20"/>
      <c r="AIE85" s="20"/>
      <c r="AIF85" s="20"/>
      <c r="AIG85" s="20"/>
      <c r="AIH85" s="20"/>
      <c r="AII85" s="20"/>
      <c r="AIJ85" s="20"/>
      <c r="AIK85" s="20"/>
      <c r="AIL85" s="20"/>
      <c r="AIM85" s="20"/>
      <c r="AIN85" s="20"/>
      <c r="AIO85" s="20"/>
      <c r="AIP85" s="20"/>
      <c r="AIQ85" s="20"/>
      <c r="AIR85" s="20"/>
      <c r="AIS85" s="20"/>
      <c r="AIT85" s="20"/>
      <c r="AIU85" s="20"/>
      <c r="AIV85" s="20"/>
      <c r="AIW85" s="20"/>
      <c r="AIX85" s="20"/>
      <c r="AIY85" s="20"/>
      <c r="AIZ85" s="20"/>
      <c r="AJA85" s="20"/>
      <c r="AJB85" s="20"/>
      <c r="AJC85" s="20"/>
      <c r="AJD85" s="20"/>
      <c r="AJE85" s="20"/>
      <c r="AJF85" s="20"/>
      <c r="AJG85" s="20"/>
      <c r="AJH85" s="20"/>
      <c r="AJI85" s="20"/>
      <c r="AJJ85" s="20"/>
      <c r="AJK85" s="20"/>
      <c r="AJL85" s="20"/>
      <c r="AJM85" s="20"/>
      <c r="AJN85" s="20"/>
      <c r="AJO85" s="20"/>
      <c r="AJP85" s="20"/>
      <c r="AJQ85" s="20"/>
      <c r="AJR85" s="20"/>
      <c r="AJS85" s="20"/>
      <c r="AJT85" s="20"/>
      <c r="AJU85" s="20"/>
      <c r="AJV85" s="20"/>
      <c r="AJW85" s="20"/>
      <c r="AJX85" s="20"/>
      <c r="AJY85" s="20"/>
      <c r="AJZ85" s="20"/>
      <c r="AKA85" s="20"/>
      <c r="AKB85" s="20"/>
      <c r="AKC85" s="20"/>
      <c r="AKD85" s="20"/>
      <c r="AKE85" s="20"/>
      <c r="AKF85" s="20"/>
      <c r="AKG85" s="20"/>
      <c r="AKH85" s="20"/>
      <c r="AKI85" s="20"/>
      <c r="AKJ85" s="20"/>
      <c r="AKK85" s="20"/>
      <c r="AKL85" s="20"/>
      <c r="AKM85" s="20"/>
      <c r="AKN85" s="20"/>
      <c r="AKO85" s="20"/>
      <c r="AKP85" s="20"/>
      <c r="AKQ85" s="20"/>
      <c r="AKR85" s="20"/>
      <c r="AKS85" s="20"/>
      <c r="AKT85" s="20"/>
      <c r="AKU85" s="20"/>
      <c r="AKV85" s="20"/>
      <c r="AKW85" s="20"/>
      <c r="AKX85" s="20"/>
      <c r="AKY85" s="20"/>
      <c r="AKZ85" s="20"/>
      <c r="ALA85" s="20"/>
      <c r="ALB85" s="20"/>
      <c r="ALC85" s="20"/>
      <c r="ALD85" s="20"/>
      <c r="ALE85" s="20"/>
      <c r="ALF85" s="20"/>
      <c r="ALG85" s="20"/>
      <c r="ALH85" s="20"/>
      <c r="ALI85" s="20"/>
      <c r="ALJ85" s="20"/>
      <c r="ALK85" s="20"/>
      <c r="ALL85" s="20"/>
      <c r="ALM85" s="20"/>
      <c r="ALN85" s="20"/>
      <c r="ALO85" s="20"/>
      <c r="ALP85" s="20"/>
      <c r="ALQ85" s="20"/>
      <c r="ALR85" s="20"/>
      <c r="ALS85" s="20"/>
      <c r="ALT85" s="20"/>
      <c r="ALU85" s="20"/>
      <c r="ALV85" s="20"/>
      <c r="ALW85" s="20"/>
      <c r="ALX85" s="20"/>
      <c r="ALY85" s="20"/>
      <c r="ALZ85" s="20"/>
      <c r="AMA85" s="20"/>
      <c r="AMB85" s="20"/>
      <c r="AMC85" s="20"/>
      <c r="AMD85" s="20"/>
      <c r="AME85" s="20"/>
      <c r="AMF85" s="20"/>
      <c r="AMG85" s="20"/>
      <c r="AMH85" s="20"/>
      <c r="AMI85" s="20"/>
      <c r="AMJ85" s="20"/>
    </row>
    <row r="86" customFormat="false" ht="12.75" hidden="false" customHeight="false" outlineLevel="0" collapsed="false">
      <c r="A86" s="33" t="s">
        <v>57</v>
      </c>
      <c r="B86" s="34" t="s">
        <v>148</v>
      </c>
      <c r="C86" s="35" t="n">
        <v>5</v>
      </c>
      <c r="D86" s="62" t="s">
        <v>149</v>
      </c>
      <c r="E86" s="49" t="n">
        <v>0.03</v>
      </c>
      <c r="G86" s="3"/>
    </row>
    <row r="87" customFormat="false" ht="12.75" hidden="false" customHeight="false" outlineLevel="0" collapsed="false">
      <c r="A87" s="33" t="s">
        <v>58</v>
      </c>
      <c r="B87" s="34" t="s">
        <v>150</v>
      </c>
      <c r="C87" s="35" t="n">
        <v>4.75</v>
      </c>
      <c r="D87" s="60" t="s">
        <v>151</v>
      </c>
      <c r="E87" s="37" t="n">
        <v>0.03</v>
      </c>
      <c r="G87" s="3"/>
    </row>
    <row r="88" customFormat="false" ht="12.75" hidden="false" customHeight="false" outlineLevel="0" collapsed="false">
      <c r="A88" s="28"/>
      <c r="B88" s="28"/>
      <c r="C88" s="28"/>
      <c r="D88" s="28"/>
      <c r="E88" s="29"/>
      <c r="F88" s="29"/>
    </row>
    <row r="89" customFormat="false" ht="12.75" hidden="false" customHeight="false" outlineLevel="0" collapsed="false">
      <c r="A89" s="63" t="s">
        <v>152</v>
      </c>
      <c r="B89" s="63"/>
      <c r="C89" s="63"/>
      <c r="D89" s="63"/>
      <c r="E89" s="63"/>
      <c r="F89" s="29"/>
    </row>
    <row r="90" customFormat="false" ht="12.75" hidden="false" customHeight="false" outlineLevel="0" collapsed="false">
      <c r="A90" s="28"/>
      <c r="B90" s="28"/>
      <c r="C90" s="28"/>
      <c r="D90" s="28"/>
      <c r="E90" s="29"/>
      <c r="F90" s="29"/>
    </row>
    <row r="91" customFormat="false" ht="12.75" hidden="false" customHeight="false" outlineLevel="0" collapsed="false">
      <c r="A91" s="28"/>
      <c r="B91" s="28"/>
      <c r="C91" s="28"/>
      <c r="D91" s="28"/>
      <c r="E91" s="29"/>
      <c r="F91" s="29"/>
    </row>
    <row r="92" customFormat="false" ht="12.75" hidden="false" customHeight="false" outlineLevel="0" collapsed="false">
      <c r="A92" s="64" t="s">
        <v>153</v>
      </c>
      <c r="B92" s="64"/>
      <c r="C92" s="65"/>
      <c r="D92" s="66" t="s">
        <v>154</v>
      </c>
      <c r="E92" s="31"/>
      <c r="F92" s="32"/>
      <c r="G92" s="18"/>
      <c r="H92" s="18"/>
      <c r="I92" s="18"/>
      <c r="J92" s="18"/>
      <c r="K92" s="18"/>
      <c r="L92" s="18"/>
      <c r="M92" s="18"/>
      <c r="N92" s="18"/>
      <c r="O92" s="18"/>
      <c r="P92" s="18"/>
      <c r="Q92" s="18"/>
      <c r="R92" s="18"/>
      <c r="S92" s="18"/>
      <c r="T92" s="18"/>
      <c r="U92" s="18"/>
      <c r="V92" s="18"/>
      <c r="W92" s="18"/>
      <c r="X92" s="18"/>
      <c r="Y92" s="18"/>
      <c r="Z92" s="18"/>
      <c r="AA92" s="18"/>
      <c r="AB92" s="18"/>
      <c r="AC92" s="18"/>
      <c r="AD92" s="18"/>
      <c r="AE92" s="18"/>
      <c r="AF92" s="18"/>
      <c r="AG92" s="18"/>
      <c r="AH92" s="18"/>
      <c r="AI92" s="18"/>
      <c r="AJ92" s="18"/>
      <c r="AK92" s="18"/>
      <c r="AL92" s="18"/>
      <c r="AM92" s="18"/>
      <c r="AN92" s="18"/>
      <c r="AO92" s="18"/>
      <c r="AP92" s="18"/>
      <c r="AQ92" s="18"/>
      <c r="AR92" s="18"/>
      <c r="AS92" s="18"/>
      <c r="AT92" s="18"/>
      <c r="AU92" s="18"/>
      <c r="AV92" s="18"/>
      <c r="AW92" s="18"/>
      <c r="AX92" s="18"/>
      <c r="AY92" s="18"/>
      <c r="AZ92" s="18"/>
      <c r="BA92" s="18"/>
      <c r="BB92" s="18"/>
      <c r="BC92" s="18"/>
      <c r="BD92" s="18"/>
      <c r="BE92" s="18"/>
      <c r="BF92" s="18"/>
      <c r="BG92" s="18"/>
      <c r="BH92" s="18"/>
      <c r="BI92" s="18"/>
      <c r="BJ92" s="18"/>
      <c r="BK92" s="18"/>
      <c r="BL92" s="18"/>
      <c r="BM92" s="18"/>
      <c r="BN92" s="18"/>
      <c r="BO92" s="18"/>
      <c r="BP92" s="18"/>
      <c r="BQ92" s="18"/>
      <c r="BR92" s="18"/>
      <c r="BS92" s="18"/>
      <c r="BT92" s="18"/>
      <c r="BU92" s="18"/>
      <c r="BV92" s="18"/>
      <c r="BW92" s="18"/>
      <c r="BX92" s="18"/>
      <c r="BY92" s="18"/>
      <c r="BZ92" s="18"/>
      <c r="CA92" s="18"/>
      <c r="CB92" s="18"/>
      <c r="CC92" s="18"/>
      <c r="CD92" s="18"/>
      <c r="CE92" s="18"/>
      <c r="CF92" s="18"/>
      <c r="CG92" s="18"/>
      <c r="CH92" s="18"/>
      <c r="CI92" s="18"/>
      <c r="CJ92" s="18"/>
      <c r="CK92" s="18"/>
      <c r="CL92" s="18"/>
      <c r="CM92" s="18"/>
      <c r="CN92" s="18"/>
      <c r="CO92" s="18"/>
      <c r="CP92" s="18"/>
      <c r="CQ92" s="18"/>
      <c r="CR92" s="18"/>
      <c r="CS92" s="18"/>
      <c r="CT92" s="18"/>
      <c r="CU92" s="18"/>
      <c r="CV92" s="18"/>
      <c r="CW92" s="18"/>
      <c r="CX92" s="18"/>
      <c r="CY92" s="18"/>
      <c r="CZ92" s="18"/>
      <c r="DA92" s="18"/>
      <c r="DB92" s="18"/>
      <c r="DC92" s="18"/>
      <c r="DD92" s="18"/>
      <c r="DE92" s="18"/>
      <c r="DF92" s="18"/>
      <c r="DG92" s="18"/>
      <c r="DH92" s="18"/>
      <c r="DI92" s="18"/>
      <c r="DJ92" s="18"/>
      <c r="DK92" s="18"/>
      <c r="DL92" s="18"/>
      <c r="DM92" s="18"/>
      <c r="DN92" s="18"/>
      <c r="DO92" s="18"/>
      <c r="DP92" s="18"/>
      <c r="DQ92" s="18"/>
      <c r="DR92" s="18"/>
      <c r="DS92" s="18"/>
      <c r="DT92" s="18"/>
      <c r="DU92" s="18"/>
      <c r="DV92" s="18"/>
      <c r="DW92" s="18"/>
      <c r="DX92" s="18"/>
      <c r="DY92" s="18"/>
      <c r="DZ92" s="18"/>
      <c r="EA92" s="18"/>
      <c r="EB92" s="18"/>
      <c r="EC92" s="18"/>
      <c r="ED92" s="18"/>
      <c r="EE92" s="18"/>
      <c r="EF92" s="18"/>
      <c r="EG92" s="18"/>
      <c r="EH92" s="18"/>
      <c r="EI92" s="18"/>
      <c r="EJ92" s="18"/>
      <c r="EK92" s="18"/>
      <c r="EL92" s="18"/>
      <c r="EM92" s="18"/>
      <c r="EN92" s="18"/>
      <c r="EO92" s="18"/>
      <c r="EP92" s="18"/>
      <c r="EQ92" s="18"/>
      <c r="ER92" s="18"/>
      <c r="ES92" s="18"/>
      <c r="ET92" s="18"/>
      <c r="EU92" s="18"/>
      <c r="EV92" s="18"/>
      <c r="EW92" s="18"/>
      <c r="EX92" s="18"/>
      <c r="EY92" s="18"/>
      <c r="EZ92" s="18"/>
      <c r="FA92" s="18"/>
      <c r="FB92" s="18"/>
      <c r="FC92" s="18"/>
      <c r="FD92" s="18"/>
      <c r="FE92" s="18"/>
      <c r="FF92" s="18"/>
      <c r="FG92" s="18"/>
      <c r="FH92" s="18"/>
      <c r="FI92" s="18"/>
      <c r="FJ92" s="18"/>
      <c r="FK92" s="18"/>
      <c r="FL92" s="18"/>
      <c r="FM92" s="18"/>
      <c r="FN92" s="18"/>
      <c r="FO92" s="18"/>
      <c r="FP92" s="18"/>
      <c r="FQ92" s="18"/>
      <c r="FR92" s="18"/>
      <c r="FS92" s="18"/>
      <c r="FT92" s="18"/>
      <c r="FU92" s="18"/>
      <c r="FV92" s="18"/>
      <c r="FW92" s="18"/>
      <c r="FX92" s="18"/>
      <c r="FY92" s="18"/>
      <c r="FZ92" s="18"/>
      <c r="GA92" s="18"/>
      <c r="GB92" s="18"/>
      <c r="GC92" s="18"/>
      <c r="GD92" s="18"/>
      <c r="GE92" s="18"/>
      <c r="GF92" s="18"/>
      <c r="GG92" s="18"/>
      <c r="GH92" s="18"/>
      <c r="GI92" s="18"/>
      <c r="GJ92" s="18"/>
      <c r="GK92" s="18"/>
      <c r="GL92" s="18"/>
      <c r="GM92" s="18"/>
      <c r="GN92" s="18"/>
      <c r="GO92" s="18"/>
      <c r="GP92" s="18"/>
      <c r="GQ92" s="18"/>
      <c r="GR92" s="18"/>
      <c r="GS92" s="18"/>
      <c r="GT92" s="18"/>
      <c r="GU92" s="18"/>
      <c r="GV92" s="18"/>
      <c r="GW92" s="18"/>
      <c r="GX92" s="18"/>
      <c r="GY92" s="18"/>
      <c r="GZ92" s="18"/>
      <c r="HA92" s="18"/>
      <c r="HB92" s="18"/>
      <c r="HC92" s="18"/>
      <c r="HD92" s="18"/>
      <c r="HE92" s="18"/>
      <c r="HF92" s="18"/>
      <c r="HG92" s="18"/>
      <c r="HH92" s="18"/>
      <c r="HI92" s="18"/>
      <c r="HJ92" s="18"/>
      <c r="HK92" s="18"/>
      <c r="HL92" s="18"/>
      <c r="HM92" s="18"/>
      <c r="HN92" s="18"/>
      <c r="HO92" s="18"/>
      <c r="HP92" s="18"/>
      <c r="HQ92" s="18"/>
      <c r="HR92" s="18"/>
      <c r="HS92" s="18"/>
      <c r="HT92" s="18"/>
      <c r="HU92" s="18"/>
      <c r="HV92" s="18"/>
      <c r="HW92" s="18"/>
      <c r="HX92" s="18"/>
      <c r="HY92" s="18"/>
      <c r="HZ92" s="18"/>
      <c r="IA92" s="18"/>
      <c r="IB92" s="18"/>
      <c r="IC92" s="18"/>
      <c r="ID92" s="18"/>
      <c r="IE92" s="18"/>
      <c r="IF92" s="18"/>
      <c r="IG92" s="18"/>
      <c r="IH92" s="18"/>
      <c r="II92" s="18"/>
      <c r="IJ92" s="18"/>
      <c r="IK92" s="18"/>
      <c r="IL92" s="18"/>
      <c r="IM92" s="18"/>
      <c r="IN92" s="18"/>
      <c r="IO92" s="18"/>
      <c r="IP92" s="18"/>
      <c r="IQ92" s="18"/>
      <c r="IR92" s="18"/>
      <c r="IS92" s="18"/>
      <c r="IT92" s="18"/>
      <c r="IU92" s="18"/>
      <c r="IV92" s="18"/>
      <c r="IW92" s="18"/>
      <c r="IX92" s="18"/>
      <c r="IY92" s="18"/>
      <c r="IZ92" s="18"/>
      <c r="JA92" s="18"/>
      <c r="JB92" s="18"/>
      <c r="JC92" s="18"/>
      <c r="JD92" s="18"/>
      <c r="JE92" s="18"/>
      <c r="JF92" s="18"/>
      <c r="JG92" s="18"/>
      <c r="JH92" s="18"/>
      <c r="JI92" s="18"/>
      <c r="JJ92" s="18"/>
      <c r="JK92" s="18"/>
      <c r="JL92" s="18"/>
      <c r="JM92" s="18"/>
      <c r="JN92" s="18"/>
      <c r="JO92" s="18"/>
      <c r="JP92" s="18"/>
      <c r="JQ92" s="18"/>
      <c r="JR92" s="18"/>
      <c r="JS92" s="18"/>
      <c r="JT92" s="18"/>
      <c r="JU92" s="18"/>
      <c r="JV92" s="18"/>
      <c r="JW92" s="18"/>
      <c r="JX92" s="18"/>
      <c r="JY92" s="18"/>
      <c r="JZ92" s="18"/>
      <c r="KA92" s="18"/>
      <c r="KB92" s="18"/>
      <c r="KC92" s="18"/>
      <c r="KD92" s="18"/>
      <c r="KE92" s="18"/>
      <c r="KF92" s="18"/>
      <c r="KG92" s="18"/>
      <c r="KH92" s="18"/>
      <c r="KI92" s="18"/>
      <c r="KJ92" s="18"/>
      <c r="KK92" s="18"/>
      <c r="KL92" s="18"/>
      <c r="KM92" s="18"/>
      <c r="KN92" s="18"/>
      <c r="KO92" s="18"/>
      <c r="KP92" s="18"/>
      <c r="KQ92" s="18"/>
      <c r="KR92" s="18"/>
      <c r="KS92" s="18"/>
      <c r="KT92" s="18"/>
      <c r="KU92" s="18"/>
      <c r="KV92" s="18"/>
      <c r="KW92" s="18"/>
      <c r="KX92" s="18"/>
      <c r="KY92" s="18"/>
      <c r="KZ92" s="18"/>
      <c r="LA92" s="18"/>
      <c r="LB92" s="18"/>
      <c r="LC92" s="18"/>
      <c r="LD92" s="18"/>
      <c r="LE92" s="18"/>
      <c r="LF92" s="18"/>
      <c r="LG92" s="18"/>
      <c r="LH92" s="18"/>
      <c r="LI92" s="18"/>
      <c r="LJ92" s="18"/>
      <c r="LK92" s="18"/>
      <c r="LL92" s="18"/>
      <c r="LM92" s="18"/>
      <c r="LN92" s="18"/>
      <c r="LO92" s="18"/>
      <c r="LP92" s="18"/>
      <c r="LQ92" s="18"/>
      <c r="LR92" s="18"/>
      <c r="LS92" s="18"/>
      <c r="LT92" s="18"/>
      <c r="LU92" s="18"/>
      <c r="LV92" s="18"/>
      <c r="LW92" s="18"/>
      <c r="LX92" s="18"/>
      <c r="LY92" s="18"/>
      <c r="LZ92" s="18"/>
      <c r="MA92" s="18"/>
      <c r="MB92" s="18"/>
      <c r="MC92" s="18"/>
      <c r="MD92" s="18"/>
      <c r="ME92" s="18"/>
      <c r="MF92" s="18"/>
      <c r="MG92" s="18"/>
      <c r="MH92" s="18"/>
      <c r="MI92" s="18"/>
      <c r="MJ92" s="18"/>
      <c r="MK92" s="18"/>
      <c r="ML92" s="18"/>
      <c r="MM92" s="18"/>
      <c r="MN92" s="18"/>
      <c r="MO92" s="18"/>
      <c r="MP92" s="18"/>
      <c r="MQ92" s="18"/>
      <c r="MR92" s="18"/>
      <c r="MS92" s="18"/>
      <c r="MT92" s="18"/>
      <c r="MU92" s="18"/>
      <c r="MV92" s="18"/>
      <c r="MW92" s="18"/>
      <c r="MX92" s="18"/>
      <c r="MY92" s="18"/>
      <c r="MZ92" s="18"/>
      <c r="NA92" s="18"/>
      <c r="NB92" s="18"/>
      <c r="NC92" s="18"/>
      <c r="ND92" s="18"/>
      <c r="NE92" s="18"/>
      <c r="NF92" s="18"/>
      <c r="NG92" s="18"/>
      <c r="NH92" s="18"/>
      <c r="NI92" s="18"/>
      <c r="NJ92" s="18"/>
      <c r="NK92" s="18"/>
      <c r="NL92" s="18"/>
      <c r="NM92" s="18"/>
      <c r="NN92" s="18"/>
      <c r="NO92" s="18"/>
      <c r="NP92" s="18"/>
      <c r="NQ92" s="18"/>
      <c r="NR92" s="18"/>
      <c r="NS92" s="18"/>
      <c r="NT92" s="18"/>
      <c r="NU92" s="18"/>
      <c r="NV92" s="18"/>
      <c r="NW92" s="18"/>
      <c r="NX92" s="18"/>
      <c r="NY92" s="18"/>
      <c r="NZ92" s="18"/>
      <c r="OA92" s="18"/>
      <c r="OB92" s="18"/>
      <c r="OC92" s="18"/>
      <c r="OD92" s="18"/>
      <c r="OE92" s="18"/>
      <c r="OF92" s="18"/>
      <c r="OG92" s="18"/>
      <c r="OH92" s="18"/>
      <c r="OI92" s="18"/>
      <c r="OJ92" s="18"/>
      <c r="OK92" s="18"/>
      <c r="OL92" s="18"/>
      <c r="OM92" s="18"/>
      <c r="ON92" s="18"/>
      <c r="OO92" s="18"/>
      <c r="OP92" s="18"/>
      <c r="OQ92" s="18"/>
      <c r="OR92" s="18"/>
      <c r="OS92" s="18"/>
      <c r="OT92" s="18"/>
      <c r="OU92" s="18"/>
      <c r="OV92" s="18"/>
      <c r="OW92" s="18"/>
      <c r="OX92" s="18"/>
      <c r="OY92" s="18"/>
      <c r="OZ92" s="18"/>
      <c r="PA92" s="18"/>
      <c r="PB92" s="18"/>
      <c r="PC92" s="18"/>
      <c r="PD92" s="18"/>
      <c r="PE92" s="18"/>
      <c r="PF92" s="18"/>
      <c r="PG92" s="18"/>
      <c r="PH92" s="18"/>
      <c r="PI92" s="18"/>
      <c r="PJ92" s="18"/>
      <c r="PK92" s="18"/>
      <c r="PL92" s="18"/>
      <c r="PM92" s="18"/>
      <c r="PN92" s="18"/>
      <c r="PO92" s="18"/>
      <c r="PP92" s="18"/>
      <c r="PQ92" s="18"/>
      <c r="PR92" s="18"/>
      <c r="PS92" s="18"/>
      <c r="PT92" s="18"/>
      <c r="PU92" s="18"/>
      <c r="PV92" s="18"/>
      <c r="PW92" s="18"/>
      <c r="PX92" s="18"/>
      <c r="PY92" s="18"/>
      <c r="PZ92" s="18"/>
      <c r="QA92" s="18"/>
      <c r="QB92" s="18"/>
      <c r="QC92" s="18"/>
      <c r="QD92" s="18"/>
      <c r="QE92" s="18"/>
      <c r="QF92" s="18"/>
      <c r="QG92" s="18"/>
      <c r="QH92" s="18"/>
      <c r="QI92" s="18"/>
      <c r="QJ92" s="18"/>
      <c r="QK92" s="18"/>
      <c r="QL92" s="18"/>
      <c r="QM92" s="18"/>
      <c r="QN92" s="18"/>
      <c r="QO92" s="18"/>
      <c r="QP92" s="18"/>
      <c r="QQ92" s="18"/>
      <c r="QR92" s="18"/>
      <c r="QS92" s="18"/>
      <c r="QT92" s="18"/>
      <c r="QU92" s="18"/>
      <c r="QV92" s="18"/>
      <c r="QW92" s="18"/>
      <c r="QX92" s="18"/>
      <c r="QY92" s="18"/>
      <c r="QZ92" s="18"/>
      <c r="RA92" s="18"/>
      <c r="RB92" s="18"/>
      <c r="RC92" s="18"/>
      <c r="RD92" s="18"/>
      <c r="RE92" s="18"/>
      <c r="RF92" s="18"/>
      <c r="RG92" s="18"/>
      <c r="RH92" s="18"/>
      <c r="RI92" s="18"/>
      <c r="RJ92" s="18"/>
      <c r="RK92" s="18"/>
      <c r="RL92" s="18"/>
      <c r="RM92" s="18"/>
      <c r="RN92" s="18"/>
      <c r="RO92" s="18"/>
      <c r="RP92" s="18"/>
      <c r="RQ92" s="18"/>
      <c r="RR92" s="18"/>
      <c r="RS92" s="18"/>
      <c r="RT92" s="18"/>
      <c r="RU92" s="18"/>
      <c r="RV92" s="18"/>
      <c r="RW92" s="18"/>
      <c r="RX92" s="18"/>
      <c r="RY92" s="18"/>
      <c r="RZ92" s="18"/>
      <c r="SA92" s="18"/>
      <c r="SB92" s="18"/>
      <c r="SC92" s="18"/>
      <c r="SD92" s="18"/>
      <c r="SE92" s="18"/>
      <c r="SF92" s="18"/>
      <c r="SG92" s="18"/>
      <c r="SH92" s="18"/>
      <c r="SI92" s="18"/>
      <c r="SJ92" s="18"/>
      <c r="SK92" s="18"/>
      <c r="SL92" s="18"/>
      <c r="SM92" s="18"/>
      <c r="SN92" s="18"/>
      <c r="SO92" s="18"/>
      <c r="SP92" s="18"/>
      <c r="SQ92" s="18"/>
      <c r="SR92" s="18"/>
      <c r="SS92" s="18"/>
      <c r="ST92" s="18"/>
      <c r="SU92" s="18"/>
      <c r="SV92" s="18"/>
      <c r="SW92" s="18"/>
      <c r="SX92" s="18"/>
      <c r="SY92" s="18"/>
      <c r="SZ92" s="18"/>
      <c r="TA92" s="18"/>
      <c r="TB92" s="18"/>
      <c r="TC92" s="18"/>
      <c r="TD92" s="18"/>
      <c r="TE92" s="18"/>
      <c r="TF92" s="18"/>
      <c r="TG92" s="18"/>
      <c r="TH92" s="18"/>
      <c r="TI92" s="18"/>
      <c r="TJ92" s="18"/>
      <c r="TK92" s="18"/>
      <c r="TL92" s="18"/>
      <c r="TM92" s="18"/>
      <c r="TN92" s="18"/>
      <c r="TO92" s="18"/>
      <c r="TP92" s="18"/>
      <c r="TQ92" s="18"/>
      <c r="TR92" s="18"/>
      <c r="TS92" s="18"/>
      <c r="TT92" s="18"/>
      <c r="TU92" s="18"/>
      <c r="TV92" s="18"/>
      <c r="TW92" s="18"/>
      <c r="TX92" s="18"/>
      <c r="TY92" s="18"/>
      <c r="TZ92" s="18"/>
      <c r="UA92" s="18"/>
      <c r="UB92" s="18"/>
      <c r="UC92" s="18"/>
      <c r="UD92" s="18"/>
      <c r="UE92" s="18"/>
      <c r="UF92" s="18"/>
      <c r="UG92" s="18"/>
      <c r="UH92" s="18"/>
      <c r="UI92" s="18"/>
      <c r="UJ92" s="18"/>
      <c r="UK92" s="18"/>
      <c r="UL92" s="18"/>
      <c r="UM92" s="18"/>
      <c r="UN92" s="18"/>
      <c r="UO92" s="18"/>
      <c r="UP92" s="18"/>
      <c r="UQ92" s="18"/>
      <c r="UR92" s="18"/>
      <c r="US92" s="18"/>
      <c r="UT92" s="18"/>
      <c r="UU92" s="18"/>
      <c r="UV92" s="18"/>
      <c r="UW92" s="18"/>
      <c r="UX92" s="18"/>
      <c r="UY92" s="18"/>
      <c r="UZ92" s="18"/>
      <c r="VA92" s="18"/>
      <c r="VB92" s="18"/>
      <c r="VC92" s="18"/>
      <c r="VD92" s="18"/>
      <c r="VE92" s="18"/>
      <c r="VF92" s="18"/>
      <c r="VG92" s="18"/>
      <c r="VH92" s="18"/>
      <c r="VI92" s="18"/>
      <c r="VJ92" s="18"/>
      <c r="VK92" s="18"/>
      <c r="VL92" s="18"/>
      <c r="VM92" s="18"/>
      <c r="VN92" s="18"/>
      <c r="VO92" s="18"/>
      <c r="VP92" s="18"/>
      <c r="VQ92" s="18"/>
      <c r="VR92" s="18"/>
      <c r="VS92" s="18"/>
      <c r="VT92" s="18"/>
      <c r="VU92" s="18"/>
      <c r="VV92" s="18"/>
      <c r="VW92" s="18"/>
      <c r="VX92" s="18"/>
      <c r="VY92" s="18"/>
      <c r="VZ92" s="18"/>
      <c r="WA92" s="18"/>
      <c r="WB92" s="18"/>
      <c r="WC92" s="18"/>
      <c r="WD92" s="18"/>
      <c r="WE92" s="18"/>
      <c r="WF92" s="18"/>
      <c r="WG92" s="18"/>
      <c r="WH92" s="18"/>
      <c r="WI92" s="18"/>
      <c r="WJ92" s="18"/>
      <c r="WK92" s="18"/>
      <c r="WL92" s="18"/>
      <c r="WM92" s="18"/>
      <c r="WN92" s="18"/>
      <c r="WO92" s="18"/>
      <c r="WP92" s="18"/>
      <c r="WQ92" s="18"/>
      <c r="WR92" s="18"/>
      <c r="WS92" s="18"/>
      <c r="WT92" s="18"/>
      <c r="WU92" s="18"/>
      <c r="WV92" s="18"/>
      <c r="WW92" s="18"/>
      <c r="WX92" s="18"/>
      <c r="WY92" s="18"/>
      <c r="WZ92" s="18"/>
      <c r="XA92" s="18"/>
      <c r="XB92" s="18"/>
      <c r="XC92" s="18"/>
      <c r="XD92" s="18"/>
      <c r="XE92" s="18"/>
      <c r="XF92" s="18"/>
      <c r="XG92" s="18"/>
      <c r="XH92" s="18"/>
      <c r="XI92" s="18"/>
      <c r="XJ92" s="18"/>
      <c r="XK92" s="18"/>
      <c r="XL92" s="18"/>
      <c r="XM92" s="18"/>
      <c r="XN92" s="18"/>
      <c r="XO92" s="18"/>
      <c r="XP92" s="18"/>
      <c r="XQ92" s="18"/>
      <c r="XR92" s="18"/>
      <c r="XS92" s="18"/>
      <c r="XT92" s="18"/>
      <c r="XU92" s="18"/>
      <c r="XV92" s="18"/>
      <c r="XW92" s="18"/>
      <c r="XX92" s="18"/>
      <c r="XY92" s="18"/>
      <c r="XZ92" s="18"/>
      <c r="YA92" s="18"/>
      <c r="YB92" s="18"/>
      <c r="YC92" s="18"/>
      <c r="YD92" s="18"/>
      <c r="YE92" s="18"/>
      <c r="YF92" s="18"/>
      <c r="YG92" s="18"/>
      <c r="YH92" s="18"/>
      <c r="YI92" s="18"/>
      <c r="YJ92" s="18"/>
      <c r="YK92" s="18"/>
      <c r="YL92" s="18"/>
      <c r="YM92" s="18"/>
      <c r="YN92" s="18"/>
      <c r="YO92" s="18"/>
      <c r="YP92" s="18"/>
      <c r="YQ92" s="18"/>
      <c r="YR92" s="18"/>
      <c r="YS92" s="18"/>
      <c r="YT92" s="18"/>
      <c r="YU92" s="18"/>
      <c r="YV92" s="18"/>
      <c r="YW92" s="18"/>
      <c r="YX92" s="18"/>
      <c r="YY92" s="18"/>
      <c r="YZ92" s="18"/>
      <c r="ZA92" s="18"/>
      <c r="ZB92" s="18"/>
      <c r="ZC92" s="18"/>
      <c r="ZD92" s="18"/>
      <c r="ZE92" s="18"/>
      <c r="ZF92" s="18"/>
      <c r="ZG92" s="18"/>
      <c r="ZH92" s="18"/>
      <c r="ZI92" s="18"/>
      <c r="ZJ92" s="18"/>
      <c r="ZK92" s="18"/>
      <c r="ZL92" s="18"/>
      <c r="ZM92" s="18"/>
      <c r="ZN92" s="18"/>
      <c r="ZO92" s="18"/>
      <c r="ZP92" s="18"/>
      <c r="ZQ92" s="18"/>
      <c r="ZR92" s="18"/>
      <c r="ZS92" s="18"/>
      <c r="ZT92" s="18"/>
      <c r="ZU92" s="18"/>
      <c r="ZV92" s="18"/>
      <c r="ZW92" s="18"/>
      <c r="ZX92" s="18"/>
      <c r="ZY92" s="18"/>
      <c r="ZZ92" s="18"/>
      <c r="AAA92" s="18"/>
      <c r="AAB92" s="18"/>
      <c r="AAC92" s="18"/>
      <c r="AAD92" s="18"/>
      <c r="AAE92" s="18"/>
      <c r="AAF92" s="18"/>
      <c r="AAG92" s="18"/>
      <c r="AAH92" s="18"/>
      <c r="AAI92" s="18"/>
      <c r="AAJ92" s="18"/>
      <c r="AAK92" s="18"/>
      <c r="AAL92" s="18"/>
      <c r="AAM92" s="18"/>
      <c r="AAN92" s="18"/>
      <c r="AAO92" s="18"/>
      <c r="AAP92" s="18"/>
      <c r="AAQ92" s="18"/>
      <c r="AAR92" s="18"/>
      <c r="AAS92" s="18"/>
      <c r="AAT92" s="18"/>
      <c r="AAU92" s="18"/>
      <c r="AAV92" s="18"/>
      <c r="AAW92" s="18"/>
      <c r="AAX92" s="18"/>
      <c r="AAY92" s="18"/>
      <c r="AAZ92" s="18"/>
      <c r="ABA92" s="18"/>
      <c r="ABB92" s="18"/>
      <c r="ABC92" s="18"/>
      <c r="ABD92" s="18"/>
      <c r="ABE92" s="18"/>
      <c r="ABF92" s="18"/>
      <c r="ABG92" s="18"/>
      <c r="ABH92" s="18"/>
      <c r="ABI92" s="18"/>
      <c r="ABJ92" s="18"/>
      <c r="ABK92" s="18"/>
      <c r="ABL92" s="18"/>
      <c r="ABM92" s="18"/>
      <c r="ABN92" s="18"/>
      <c r="ABO92" s="18"/>
      <c r="ABP92" s="18"/>
      <c r="ABQ92" s="18"/>
      <c r="ABR92" s="18"/>
      <c r="ABS92" s="18"/>
      <c r="ABT92" s="18"/>
      <c r="ABU92" s="18"/>
      <c r="ABV92" s="18"/>
      <c r="ABW92" s="18"/>
      <c r="ABX92" s="18"/>
      <c r="ABY92" s="18"/>
      <c r="ABZ92" s="18"/>
      <c r="ACA92" s="18"/>
      <c r="ACB92" s="18"/>
      <c r="ACC92" s="18"/>
      <c r="ACD92" s="18"/>
      <c r="ACE92" s="18"/>
      <c r="ACF92" s="18"/>
      <c r="ACG92" s="18"/>
      <c r="ACH92" s="18"/>
      <c r="ACI92" s="18"/>
      <c r="ACJ92" s="18"/>
      <c r="ACK92" s="18"/>
      <c r="ACL92" s="18"/>
      <c r="ACM92" s="18"/>
      <c r="ACN92" s="18"/>
      <c r="ACO92" s="18"/>
      <c r="ACP92" s="18"/>
      <c r="ACQ92" s="18"/>
      <c r="ACR92" s="18"/>
      <c r="ACS92" s="18"/>
      <c r="ACT92" s="18"/>
      <c r="ACU92" s="18"/>
      <c r="ACV92" s="18"/>
      <c r="ACW92" s="18"/>
      <c r="ACX92" s="18"/>
      <c r="ACY92" s="18"/>
      <c r="ACZ92" s="18"/>
      <c r="ADA92" s="18"/>
      <c r="ADB92" s="18"/>
      <c r="ADC92" s="18"/>
      <c r="ADD92" s="18"/>
      <c r="ADE92" s="18"/>
      <c r="ADF92" s="18"/>
      <c r="ADG92" s="18"/>
      <c r="ADH92" s="18"/>
      <c r="ADI92" s="18"/>
      <c r="ADJ92" s="18"/>
      <c r="ADK92" s="18"/>
      <c r="ADL92" s="18"/>
      <c r="ADM92" s="18"/>
      <c r="ADN92" s="18"/>
      <c r="ADO92" s="18"/>
      <c r="ADP92" s="18"/>
      <c r="ADQ92" s="18"/>
      <c r="ADR92" s="18"/>
      <c r="ADS92" s="18"/>
      <c r="ADT92" s="18"/>
      <c r="ADU92" s="18"/>
      <c r="ADV92" s="18"/>
      <c r="ADW92" s="18"/>
      <c r="ADX92" s="18"/>
      <c r="ADY92" s="18"/>
      <c r="ADZ92" s="18"/>
      <c r="AEA92" s="18"/>
      <c r="AEB92" s="18"/>
      <c r="AEC92" s="18"/>
      <c r="AED92" s="18"/>
      <c r="AEE92" s="18"/>
      <c r="AEF92" s="18"/>
      <c r="AEG92" s="18"/>
      <c r="AEH92" s="18"/>
      <c r="AEI92" s="18"/>
      <c r="AEJ92" s="18"/>
      <c r="AEK92" s="18"/>
      <c r="AEL92" s="18"/>
      <c r="AEM92" s="18"/>
      <c r="AEN92" s="18"/>
      <c r="AEO92" s="18"/>
      <c r="AEP92" s="18"/>
      <c r="AEQ92" s="18"/>
      <c r="AER92" s="18"/>
      <c r="AES92" s="18"/>
      <c r="AET92" s="18"/>
      <c r="AEU92" s="18"/>
      <c r="AEV92" s="18"/>
      <c r="AEW92" s="18"/>
      <c r="AEX92" s="18"/>
      <c r="AEY92" s="18"/>
      <c r="AEZ92" s="18"/>
      <c r="AFA92" s="18"/>
      <c r="AFB92" s="18"/>
      <c r="AFC92" s="18"/>
      <c r="AFD92" s="18"/>
      <c r="AFE92" s="18"/>
      <c r="AFF92" s="18"/>
      <c r="AFG92" s="18"/>
      <c r="AFH92" s="18"/>
      <c r="AFI92" s="18"/>
      <c r="AFJ92" s="18"/>
      <c r="AFK92" s="18"/>
      <c r="AFL92" s="18"/>
      <c r="AFM92" s="18"/>
      <c r="AFN92" s="18"/>
      <c r="AFO92" s="18"/>
      <c r="AFP92" s="18"/>
      <c r="AFQ92" s="18"/>
      <c r="AFR92" s="18"/>
      <c r="AFS92" s="18"/>
      <c r="AFT92" s="18"/>
      <c r="AFU92" s="18"/>
      <c r="AFV92" s="18"/>
      <c r="AFW92" s="18"/>
      <c r="AFX92" s="18"/>
      <c r="AFY92" s="18"/>
      <c r="AFZ92" s="18"/>
      <c r="AGA92" s="18"/>
      <c r="AGB92" s="18"/>
      <c r="AGC92" s="18"/>
      <c r="AGD92" s="18"/>
      <c r="AGE92" s="18"/>
      <c r="AGF92" s="18"/>
      <c r="AGG92" s="18"/>
      <c r="AGH92" s="18"/>
      <c r="AGI92" s="18"/>
      <c r="AGJ92" s="18"/>
      <c r="AGK92" s="18"/>
      <c r="AGL92" s="18"/>
      <c r="AGM92" s="18"/>
      <c r="AGN92" s="18"/>
      <c r="AGO92" s="18"/>
      <c r="AGP92" s="18"/>
      <c r="AGQ92" s="18"/>
      <c r="AGR92" s="18"/>
      <c r="AGS92" s="18"/>
      <c r="AGT92" s="18"/>
      <c r="AGU92" s="18"/>
      <c r="AGV92" s="18"/>
      <c r="AGW92" s="18"/>
      <c r="AGX92" s="18"/>
      <c r="AGY92" s="18"/>
      <c r="AGZ92" s="18"/>
      <c r="AHA92" s="18"/>
      <c r="AHB92" s="18"/>
      <c r="AHC92" s="18"/>
      <c r="AHD92" s="18"/>
      <c r="AHE92" s="18"/>
      <c r="AHF92" s="18"/>
      <c r="AHG92" s="18"/>
      <c r="AHH92" s="18"/>
      <c r="AHI92" s="18"/>
      <c r="AHJ92" s="18"/>
      <c r="AHK92" s="18"/>
      <c r="AHL92" s="18"/>
      <c r="AHM92" s="18"/>
      <c r="AHN92" s="18"/>
      <c r="AHO92" s="18"/>
      <c r="AHP92" s="18"/>
      <c r="AHQ92" s="18"/>
      <c r="AHR92" s="18"/>
      <c r="AHS92" s="18"/>
      <c r="AHT92" s="18"/>
      <c r="AHU92" s="18"/>
      <c r="AHV92" s="18"/>
      <c r="AHW92" s="18"/>
      <c r="AHX92" s="18"/>
      <c r="AHY92" s="18"/>
      <c r="AHZ92" s="18"/>
      <c r="AIA92" s="18"/>
      <c r="AIB92" s="18"/>
      <c r="AIC92" s="18"/>
      <c r="AID92" s="18"/>
      <c r="AIE92" s="18"/>
      <c r="AIF92" s="18"/>
      <c r="AIG92" s="18"/>
      <c r="AIH92" s="18"/>
      <c r="AII92" s="18"/>
      <c r="AIJ92" s="18"/>
      <c r="AIK92" s="18"/>
      <c r="AIL92" s="18"/>
      <c r="AIM92" s="18"/>
      <c r="AIN92" s="18"/>
      <c r="AIO92" s="18"/>
      <c r="AIP92" s="18"/>
      <c r="AIQ92" s="18"/>
      <c r="AIR92" s="18"/>
      <c r="AIS92" s="18"/>
      <c r="AIT92" s="18"/>
      <c r="AIU92" s="18"/>
      <c r="AIV92" s="18"/>
      <c r="AIW92" s="18"/>
      <c r="AIX92" s="18"/>
      <c r="AIY92" s="18"/>
      <c r="AIZ92" s="18"/>
      <c r="AJA92" s="18"/>
      <c r="AJB92" s="18"/>
      <c r="AJC92" s="18"/>
      <c r="AJD92" s="18"/>
      <c r="AJE92" s="18"/>
      <c r="AJF92" s="18"/>
      <c r="AJG92" s="18"/>
      <c r="AJH92" s="18"/>
      <c r="AJI92" s="18"/>
      <c r="AJJ92" s="18"/>
      <c r="AJK92" s="18"/>
      <c r="AJL92" s="18"/>
      <c r="AJM92" s="18"/>
      <c r="AJN92" s="18"/>
      <c r="AJO92" s="18"/>
      <c r="AJP92" s="18"/>
      <c r="AJQ92" s="18"/>
      <c r="AJR92" s="18"/>
      <c r="AJS92" s="18"/>
      <c r="AJT92" s="18"/>
      <c r="AJU92" s="18"/>
      <c r="AJV92" s="18"/>
      <c r="AJW92" s="18"/>
      <c r="AJX92" s="18"/>
      <c r="AJY92" s="18"/>
      <c r="AJZ92" s="18"/>
      <c r="AKA92" s="18"/>
      <c r="AKB92" s="18"/>
      <c r="AKC92" s="18"/>
      <c r="AKD92" s="18"/>
      <c r="AKE92" s="18"/>
      <c r="AKF92" s="18"/>
      <c r="AKG92" s="18"/>
      <c r="AKH92" s="18"/>
      <c r="AKI92" s="18"/>
      <c r="AKJ92" s="18"/>
      <c r="AKK92" s="18"/>
      <c r="AKL92" s="18"/>
      <c r="AKM92" s="18"/>
      <c r="AKN92" s="18"/>
      <c r="AKO92" s="18"/>
      <c r="AKP92" s="18"/>
      <c r="AKQ92" s="18"/>
      <c r="AKR92" s="18"/>
      <c r="AKS92" s="18"/>
      <c r="AKT92" s="18"/>
      <c r="AKU92" s="18"/>
      <c r="AKV92" s="18"/>
      <c r="AKW92" s="18"/>
      <c r="AKX92" s="18"/>
      <c r="AKY92" s="18"/>
      <c r="AKZ92" s="18"/>
      <c r="ALA92" s="18"/>
      <c r="ALB92" s="18"/>
      <c r="ALC92" s="18"/>
      <c r="ALD92" s="18"/>
      <c r="ALE92" s="18"/>
      <c r="ALF92" s="18"/>
      <c r="ALG92" s="18"/>
      <c r="ALH92" s="18"/>
      <c r="ALI92" s="18"/>
      <c r="ALJ92" s="18"/>
      <c r="ALK92" s="18"/>
      <c r="ALL92" s="18"/>
      <c r="ALM92" s="18"/>
      <c r="ALN92" s="18"/>
      <c r="ALO92" s="18"/>
      <c r="ALP92" s="18"/>
      <c r="ALQ92" s="18"/>
      <c r="ALR92" s="18"/>
      <c r="ALS92" s="18"/>
      <c r="ALT92" s="18"/>
      <c r="ALU92" s="18"/>
      <c r="ALV92" s="18"/>
      <c r="ALW92" s="18"/>
      <c r="ALX92" s="18"/>
      <c r="ALY92" s="18"/>
      <c r="ALZ92" s="18"/>
      <c r="AMA92" s="18"/>
      <c r="AMB92" s="18"/>
      <c r="AMC92" s="18"/>
      <c r="AMD92" s="18"/>
      <c r="AME92" s="18"/>
      <c r="AMF92" s="18"/>
      <c r="AMG92" s="18"/>
      <c r="AMH92" s="18"/>
      <c r="AMI92" s="18"/>
      <c r="AMJ92" s="18"/>
    </row>
    <row r="93" customFormat="false" ht="12.75" hidden="false" customHeight="false" outlineLevel="0" collapsed="false">
      <c r="A93" s="25" t="s">
        <v>155</v>
      </c>
      <c r="B93" s="67" t="n">
        <v>0.05</v>
      </c>
      <c r="C93" s="29"/>
      <c r="D93" s="68" t="n">
        <v>21</v>
      </c>
      <c r="F93" s="3"/>
    </row>
    <row r="94" customFormat="false" ht="12.75" hidden="false" customHeight="false" outlineLevel="0" collapsed="false">
      <c r="A94" s="25" t="s">
        <v>156</v>
      </c>
      <c r="B94" s="67" t="n">
        <v>0.1</v>
      </c>
      <c r="C94" s="29"/>
      <c r="D94" s="29"/>
      <c r="E94" s="29"/>
      <c r="G94" s="3"/>
    </row>
    <row r="95" customFormat="false" ht="12.75" hidden="false" customHeight="false" outlineLevel="0" collapsed="false">
      <c r="A95" s="25" t="s">
        <v>157</v>
      </c>
      <c r="B95" s="67" t="n">
        <v>0.0165</v>
      </c>
      <c r="C95" s="29"/>
      <c r="D95" s="29"/>
      <c r="E95" s="29"/>
      <c r="G95" s="3"/>
    </row>
    <row r="96" customFormat="false" ht="12.75" hidden="false" customHeight="false" outlineLevel="0" collapsed="false">
      <c r="A96" s="25" t="s">
        <v>158</v>
      </c>
      <c r="B96" s="67" t="n">
        <v>0.076</v>
      </c>
      <c r="C96" s="29"/>
      <c r="D96" s="29"/>
      <c r="E96" s="29"/>
      <c r="G96" s="3"/>
    </row>
    <row r="97" customFormat="false" ht="12.75" hidden="false" customHeight="false" outlineLevel="0" collapsed="false">
      <c r="A97" s="28"/>
      <c r="B97" s="28"/>
      <c r="C97" s="28"/>
      <c r="D97" s="28"/>
      <c r="E97" s="29"/>
      <c r="F97" s="29"/>
    </row>
    <row r="98" customFormat="false" ht="31.5" hidden="false" customHeight="true" outlineLevel="0" collapsed="false">
      <c r="A98" s="69" t="s">
        <v>159</v>
      </c>
      <c r="B98" s="69"/>
      <c r="C98" s="69"/>
      <c r="D98" s="69"/>
      <c r="E98" s="69"/>
      <c r="F98" s="70"/>
      <c r="G98" s="3"/>
    </row>
    <row r="99" customFormat="false" ht="23.25" hidden="false" customHeight="true" outlineLevel="0" collapsed="false">
      <c r="A99" s="69" t="s">
        <v>160</v>
      </c>
      <c r="B99" s="69"/>
      <c r="C99" s="69"/>
      <c r="D99" s="69"/>
      <c r="E99" s="69"/>
      <c r="F99" s="70"/>
      <c r="G99" s="3"/>
    </row>
  </sheetData>
  <mergeCells count="27">
    <mergeCell ref="A1:I1"/>
    <mergeCell ref="A2:D2"/>
    <mergeCell ref="E2:I2"/>
    <mergeCell ref="A4:I4"/>
    <mergeCell ref="A6:A38"/>
    <mergeCell ref="B6:B38"/>
    <mergeCell ref="D8:D21"/>
    <mergeCell ref="E8:E38"/>
    <mergeCell ref="F8:F17"/>
    <mergeCell ref="G8:G38"/>
    <mergeCell ref="H8:H12"/>
    <mergeCell ref="I8:I38"/>
    <mergeCell ref="H13:H17"/>
    <mergeCell ref="F18:F27"/>
    <mergeCell ref="H18:H22"/>
    <mergeCell ref="D22:D38"/>
    <mergeCell ref="H23:H27"/>
    <mergeCell ref="F28:F37"/>
    <mergeCell ref="H28:H32"/>
    <mergeCell ref="H33:H38"/>
    <mergeCell ref="B65:C65"/>
    <mergeCell ref="B73:C73"/>
    <mergeCell ref="B74:C74"/>
    <mergeCell ref="A89:E89"/>
    <mergeCell ref="A92:B92"/>
    <mergeCell ref="A98:E98"/>
    <mergeCell ref="A99:E99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49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DEEBF7"/>
    <pageSetUpPr fitToPage="false"/>
  </sheetPr>
  <dimension ref="A1:K8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J1" activeCellId="0" sqref="J1"/>
    </sheetView>
  </sheetViews>
  <sheetFormatPr defaultColWidth="8.73046875" defaultRowHeight="15" zeroHeight="false" outlineLevelRow="0" outlineLevelCol="0"/>
  <cols>
    <col collapsed="false" customWidth="true" hidden="false" outlineLevel="0" max="1" min="1" style="71" width="8.18"/>
    <col collapsed="false" customWidth="true" hidden="false" outlineLevel="0" max="2" min="2" style="71" width="5.82"/>
    <col collapsed="false" customWidth="true" hidden="false" outlineLevel="0" max="3" min="3" style="71" width="36.82"/>
    <col collapsed="false" customWidth="true" hidden="false" outlineLevel="0" max="4" min="4" style="72" width="17.27"/>
    <col collapsed="false" customWidth="true" hidden="false" outlineLevel="0" max="5" min="5" style="71" width="20.82"/>
    <col collapsed="false" customWidth="true" hidden="false" outlineLevel="0" max="6" min="6" style="71" width="23.18"/>
    <col collapsed="false" customWidth="true" hidden="false" outlineLevel="0" max="7" min="7" style="71" width="14.27"/>
    <col collapsed="false" customWidth="true" hidden="false" outlineLevel="0" max="8" min="8" style="71" width="25.27"/>
    <col collapsed="false" customWidth="true" hidden="false" outlineLevel="0" max="9" min="9" style="71" width="20.91"/>
    <col collapsed="false" customWidth="true" hidden="false" outlineLevel="0" max="10" min="10" style="71" width="9.09"/>
    <col collapsed="false" customWidth="true" hidden="false" outlineLevel="0" max="11" min="11" style="71" width="16.36"/>
    <col collapsed="false" customWidth="true" hidden="false" outlineLevel="0" max="16384" min="16381" style="1" width="11.53"/>
  </cols>
  <sheetData>
    <row r="1" customFormat="false" ht="30.75" hidden="false" customHeight="false" outlineLevel="0" collapsed="false">
      <c r="A1" s="73" t="s">
        <v>161</v>
      </c>
      <c r="B1" s="73" t="s">
        <v>162</v>
      </c>
      <c r="C1" s="73" t="s">
        <v>163</v>
      </c>
      <c r="D1" s="74" t="s">
        <v>164</v>
      </c>
      <c r="E1" s="73" t="s">
        <v>165</v>
      </c>
      <c r="F1" s="74" t="s">
        <v>166</v>
      </c>
      <c r="G1" s="74" t="s">
        <v>167</v>
      </c>
      <c r="H1" s="74" t="s">
        <v>168</v>
      </c>
      <c r="I1" s="74" t="s">
        <v>169</v>
      </c>
    </row>
    <row r="2" customFormat="false" ht="15" hidden="false" customHeight="false" outlineLevel="0" collapsed="false">
      <c r="A2" s="75" t="n">
        <v>2</v>
      </c>
      <c r="B2" s="76" t="n">
        <v>15</v>
      </c>
      <c r="C2" s="77" t="s">
        <v>170</v>
      </c>
      <c r="D2" s="78" t="s">
        <v>171</v>
      </c>
      <c r="E2" s="77" t="s">
        <v>172</v>
      </c>
      <c r="F2" s="79" t="n">
        <f aca="false">'g2.15 PEL'!I152</f>
        <v>4466.45</v>
      </c>
      <c r="G2" s="80" t="n">
        <v>6</v>
      </c>
      <c r="H2" s="81" t="n">
        <f aca="false">F2*G2</f>
        <v>26798.7</v>
      </c>
      <c r="I2" s="81" t="n">
        <f aca="false">H2*24</f>
        <v>643168.8</v>
      </c>
    </row>
    <row r="3" customFormat="false" ht="15" hidden="false" customHeight="false" outlineLevel="0" collapsed="false">
      <c r="A3" s="75"/>
      <c r="B3" s="82" t="n">
        <f aca="false">B2+1</f>
        <v>16</v>
      </c>
      <c r="C3" s="77" t="s">
        <v>173</v>
      </c>
      <c r="D3" s="78" t="s">
        <v>171</v>
      </c>
      <c r="E3" s="77" t="str">
        <f aca="false">E2</f>
        <v>40 horas semanais</v>
      </c>
      <c r="F3" s="79" t="n">
        <f aca="false">'g2.16 JAG'!I152</f>
        <v>4302.79</v>
      </c>
      <c r="G3" s="80" t="n">
        <v>2</v>
      </c>
      <c r="H3" s="81" t="n">
        <f aca="false">F3*G3</f>
        <v>8605.58</v>
      </c>
      <c r="I3" s="81" t="n">
        <f aca="false">H3*24</f>
        <v>206533.92</v>
      </c>
    </row>
    <row r="4" customFormat="false" ht="15" hidden="false" customHeight="false" outlineLevel="0" collapsed="false">
      <c r="A4" s="75"/>
      <c r="B4" s="82" t="n">
        <f aca="false">B3+1</f>
        <v>17</v>
      </c>
      <c r="C4" s="77" t="s">
        <v>174</v>
      </c>
      <c r="D4" s="78" t="s">
        <v>171</v>
      </c>
      <c r="E4" s="77" t="str">
        <f aca="false">E3</f>
        <v>40 horas semanais</v>
      </c>
      <c r="F4" s="79" t="n">
        <f aca="false">'g2.17 BAG'!I152</f>
        <v>4482.35</v>
      </c>
      <c r="G4" s="80" t="n">
        <v>3</v>
      </c>
      <c r="H4" s="81" t="n">
        <f aca="false">F4*G4</f>
        <v>13447.05</v>
      </c>
      <c r="I4" s="81" t="n">
        <f aca="false">H4*24</f>
        <v>322729.2</v>
      </c>
    </row>
    <row r="5" customFormat="false" ht="15" hidden="false" customHeight="false" outlineLevel="0" collapsed="false">
      <c r="A5" s="75"/>
      <c r="B5" s="82" t="n">
        <f aca="false">B4+1</f>
        <v>18</v>
      </c>
      <c r="C5" s="77" t="s">
        <v>175</v>
      </c>
      <c r="D5" s="78" t="s">
        <v>171</v>
      </c>
      <c r="E5" s="77" t="str">
        <f aca="false">E2</f>
        <v>40 horas semanais</v>
      </c>
      <c r="F5" s="79" t="n">
        <f aca="false">'g2.18 RGE'!I152</f>
        <v>4436.27</v>
      </c>
      <c r="G5" s="80" t="n">
        <v>5</v>
      </c>
      <c r="H5" s="81" t="n">
        <f aca="false">F5*G5</f>
        <v>22181.35</v>
      </c>
      <c r="I5" s="81" t="n">
        <f aca="false">H5*24</f>
        <v>532352.4</v>
      </c>
    </row>
    <row r="6" customFormat="false" ht="15" hidden="false" customHeight="false" outlineLevel="0" collapsed="false">
      <c r="A6" s="75"/>
      <c r="B6" s="82" t="n">
        <f aca="false">B5+1</f>
        <v>19</v>
      </c>
      <c r="C6" s="77" t="s">
        <v>176</v>
      </c>
      <c r="D6" s="78" t="s">
        <v>171</v>
      </c>
      <c r="E6" s="77" t="str">
        <f aca="false">E5</f>
        <v>40 horas semanais</v>
      </c>
      <c r="F6" s="79" t="n">
        <f aca="false">'g2.19 CHU'!I152</f>
        <v>4557.08</v>
      </c>
      <c r="G6" s="80" t="n">
        <v>1</v>
      </c>
      <c r="H6" s="81" t="n">
        <f aca="false">F6*G6</f>
        <v>4557.08</v>
      </c>
      <c r="I6" s="81" t="n">
        <f aca="false">H6*24</f>
        <v>109369.92</v>
      </c>
    </row>
    <row r="7" customFormat="false" ht="15" hidden="false" customHeight="false" outlineLevel="0" collapsed="false">
      <c r="A7" s="83"/>
      <c r="B7" s="73"/>
      <c r="C7" s="84" t="s">
        <v>177</v>
      </c>
      <c r="D7" s="85"/>
      <c r="E7" s="84"/>
      <c r="F7" s="86"/>
      <c r="G7" s="87" t="n">
        <f aca="false">SUM(G2:G6)</f>
        <v>17</v>
      </c>
      <c r="H7" s="88" t="n">
        <f aca="false">SUM(H2:H6)</f>
        <v>75589.76</v>
      </c>
      <c r="I7" s="88" t="n">
        <f aca="false">H7*24</f>
        <v>1814154.24</v>
      </c>
      <c r="J7" s="89"/>
      <c r="K7" s="90"/>
    </row>
    <row r="8" customFormat="false" ht="15" hidden="false" customHeight="false" outlineLevel="0" collapsed="false">
      <c r="A8" s="91"/>
      <c r="B8" s="92"/>
      <c r="C8" s="77"/>
      <c r="D8" s="78"/>
      <c r="E8" s="77"/>
      <c r="F8" s="79"/>
      <c r="G8" s="80"/>
      <c r="H8" s="93"/>
      <c r="I8" s="93"/>
    </row>
  </sheetData>
  <mergeCells count="1">
    <mergeCell ref="A2:A6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5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IV104857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3" activeCellId="0" sqref="A3"/>
    </sheetView>
  </sheetViews>
  <sheetFormatPr defaultColWidth="9.18359375" defaultRowHeight="11.25" zeroHeight="false" outlineLevelRow="0" outlineLevelCol="0"/>
  <cols>
    <col collapsed="false" customWidth="true" hidden="false" outlineLevel="0" max="1" min="1" style="94" width="15.27"/>
    <col collapsed="false" customWidth="true" hidden="false" outlineLevel="0" max="2" min="2" style="94" width="11.18"/>
    <col collapsed="false" customWidth="true" hidden="false" outlineLevel="0" max="3" min="3" style="94" width="13.27"/>
    <col collapsed="false" customWidth="true" hidden="false" outlineLevel="0" max="5" min="4" style="94" width="12.45"/>
    <col collapsed="false" customWidth="true" hidden="false" outlineLevel="0" max="6" min="6" style="94" width="11.27"/>
    <col collapsed="false" customWidth="true" hidden="false" outlineLevel="0" max="7" min="7" style="94" width="10.45"/>
    <col collapsed="false" customWidth="true" hidden="false" outlineLevel="0" max="8" min="8" style="94" width="11.27"/>
    <col collapsed="false" customWidth="true" hidden="false" outlineLevel="0" max="9" min="9" style="95" width="14.54"/>
    <col collapsed="false" customWidth="true" hidden="false" outlineLevel="0" max="10" min="10" style="94" width="10.73"/>
    <col collapsed="false" customWidth="true" hidden="false" outlineLevel="0" max="11" min="11" style="94" width="11.18"/>
    <col collapsed="false" customWidth="true" hidden="false" outlineLevel="0" max="12" min="12" style="94" width="7.45"/>
    <col collapsed="false" customWidth="true" hidden="false" outlineLevel="0" max="13" min="13" style="94" width="6.54"/>
    <col collapsed="false" customWidth="true" hidden="false" outlineLevel="0" max="15" min="14" style="94" width="9.27"/>
    <col collapsed="false" customWidth="false" hidden="false" outlineLevel="0" max="16384" min="16" style="94" width="9.18"/>
  </cols>
  <sheetData>
    <row r="1" customFormat="false" ht="33.75" hidden="false" customHeight="true" outlineLevel="0" collapsed="false">
      <c r="A1" s="74" t="s">
        <v>178</v>
      </c>
      <c r="B1" s="74"/>
      <c r="C1" s="74"/>
      <c r="D1" s="74"/>
      <c r="E1" s="74"/>
      <c r="F1" s="74"/>
      <c r="G1" s="74"/>
      <c r="H1" s="74"/>
      <c r="I1" s="74"/>
    </row>
    <row r="2" customFormat="false" ht="28.5" hidden="false" customHeight="true" outlineLevel="0" collapsed="false">
      <c r="A2" s="96" t="s">
        <v>179</v>
      </c>
      <c r="B2" s="96"/>
      <c r="C2" s="96"/>
      <c r="D2" s="96"/>
      <c r="E2" s="96"/>
      <c r="F2" s="96"/>
      <c r="G2" s="96"/>
      <c r="H2" s="96"/>
      <c r="I2" s="96"/>
    </row>
    <row r="3" customFormat="false" ht="42" hidden="false" customHeight="true" outlineLevel="0" collapsed="false">
      <c r="A3" s="96" t="s">
        <v>180</v>
      </c>
      <c r="B3" s="96"/>
      <c r="C3" s="96"/>
      <c r="D3" s="96"/>
      <c r="E3" s="96"/>
      <c r="F3" s="96"/>
      <c r="G3" s="96"/>
      <c r="H3" s="96"/>
      <c r="I3" s="96"/>
    </row>
    <row r="4" customFormat="false" ht="15.75" hidden="false" customHeight="true" outlineLevel="0" collapsed="false">
      <c r="A4" s="97" t="s">
        <v>181</v>
      </c>
      <c r="B4" s="97"/>
      <c r="C4" s="97"/>
      <c r="D4" s="97"/>
      <c r="E4" s="97"/>
      <c r="F4" s="97"/>
      <c r="G4" s="97"/>
      <c r="H4" s="97"/>
      <c r="I4" s="97"/>
    </row>
    <row r="5" customFormat="false" ht="15.75" hidden="false" customHeight="true" outlineLevel="0" collapsed="false">
      <c r="A5" s="97" t="s">
        <v>182</v>
      </c>
      <c r="B5" s="97"/>
      <c r="C5" s="97"/>
      <c r="D5" s="97"/>
      <c r="E5" s="97"/>
      <c r="F5" s="97"/>
      <c r="G5" s="97"/>
      <c r="H5" s="97"/>
      <c r="I5" s="97"/>
    </row>
    <row r="6" s="98" customFormat="true" ht="14.25" hidden="false" customHeight="true" outlineLevel="0" collapsed="false">
      <c r="A6" s="97" t="s">
        <v>183</v>
      </c>
      <c r="B6" s="97"/>
      <c r="C6" s="97"/>
      <c r="D6" s="97"/>
      <c r="E6" s="97"/>
      <c r="F6" s="97"/>
      <c r="G6" s="97"/>
      <c r="H6" s="97"/>
      <c r="I6" s="97"/>
      <c r="J6" s="94"/>
      <c r="K6" s="94"/>
      <c r="L6" s="94"/>
      <c r="M6" s="94"/>
      <c r="N6" s="94"/>
      <c r="O6" s="94"/>
      <c r="P6" s="94"/>
      <c r="Q6" s="94"/>
      <c r="R6" s="94"/>
      <c r="S6" s="94"/>
      <c r="T6" s="94"/>
      <c r="U6" s="94"/>
      <c r="V6" s="94"/>
      <c r="W6" s="94"/>
      <c r="X6" s="94"/>
      <c r="Y6" s="94"/>
      <c r="Z6" s="94"/>
      <c r="AA6" s="94"/>
      <c r="AB6" s="94"/>
      <c r="AC6" s="94"/>
      <c r="AD6" s="94"/>
      <c r="AE6" s="94"/>
      <c r="AF6" s="94"/>
      <c r="AG6" s="94"/>
      <c r="AH6" s="94"/>
      <c r="AI6" s="94"/>
      <c r="AJ6" s="94"/>
      <c r="AK6" s="94"/>
      <c r="AL6" s="94"/>
      <c r="AM6" s="94"/>
      <c r="AN6" s="94"/>
      <c r="AO6" s="94"/>
      <c r="AP6" s="94"/>
      <c r="AQ6" s="94"/>
      <c r="AR6" s="94"/>
      <c r="AS6" s="94"/>
      <c r="AT6" s="94"/>
      <c r="AU6" s="94"/>
      <c r="AV6" s="94"/>
      <c r="AW6" s="94"/>
      <c r="AX6" s="94"/>
      <c r="AY6" s="94"/>
      <c r="AZ6" s="94"/>
      <c r="BA6" s="94"/>
      <c r="BB6" s="94"/>
      <c r="BC6" s="94"/>
      <c r="BD6" s="94"/>
      <c r="BE6" s="94"/>
      <c r="BF6" s="94"/>
      <c r="BG6" s="94"/>
      <c r="BH6" s="94"/>
      <c r="BI6" s="94"/>
      <c r="BJ6" s="94"/>
      <c r="BK6" s="94"/>
      <c r="BL6" s="94"/>
      <c r="BM6" s="94"/>
      <c r="BN6" s="94"/>
      <c r="BO6" s="94"/>
      <c r="BP6" s="94"/>
      <c r="BQ6" s="94"/>
      <c r="BR6" s="94"/>
      <c r="BS6" s="94"/>
      <c r="BT6" s="94"/>
      <c r="BU6" s="94"/>
      <c r="BV6" s="94"/>
      <c r="BW6" s="94"/>
      <c r="BX6" s="94"/>
      <c r="BY6" s="94"/>
      <c r="BZ6" s="94"/>
      <c r="CA6" s="94"/>
      <c r="CB6" s="94"/>
      <c r="CC6" s="94"/>
      <c r="CD6" s="94"/>
      <c r="CE6" s="94"/>
      <c r="CF6" s="94"/>
      <c r="CG6" s="94"/>
      <c r="CH6" s="94"/>
      <c r="CI6" s="94"/>
      <c r="CJ6" s="94"/>
      <c r="CK6" s="94"/>
      <c r="CL6" s="94"/>
      <c r="CM6" s="94"/>
      <c r="CN6" s="94"/>
      <c r="CO6" s="94"/>
      <c r="CP6" s="94"/>
      <c r="CQ6" s="94"/>
      <c r="CR6" s="94"/>
      <c r="CS6" s="94"/>
      <c r="CT6" s="94"/>
      <c r="CU6" s="94"/>
      <c r="CV6" s="94"/>
      <c r="CW6" s="94"/>
      <c r="CX6" s="94"/>
      <c r="CY6" s="94"/>
      <c r="CZ6" s="94"/>
      <c r="DA6" s="94"/>
      <c r="DB6" s="94"/>
      <c r="DC6" s="94"/>
      <c r="DD6" s="94"/>
      <c r="DE6" s="94"/>
      <c r="DF6" s="94"/>
      <c r="DG6" s="94"/>
      <c r="DH6" s="94"/>
      <c r="DI6" s="94"/>
      <c r="DJ6" s="94"/>
      <c r="DK6" s="94"/>
      <c r="DL6" s="94"/>
      <c r="DM6" s="94"/>
      <c r="DN6" s="94"/>
      <c r="DO6" s="94"/>
      <c r="DP6" s="94"/>
      <c r="DQ6" s="94"/>
      <c r="DR6" s="94"/>
      <c r="DS6" s="94"/>
      <c r="DT6" s="94"/>
      <c r="DU6" s="94"/>
      <c r="DV6" s="94"/>
      <c r="DW6" s="94"/>
      <c r="DX6" s="94"/>
      <c r="DY6" s="94"/>
      <c r="DZ6" s="94"/>
      <c r="EA6" s="94"/>
      <c r="EB6" s="94"/>
      <c r="EC6" s="94"/>
      <c r="ED6" s="94"/>
      <c r="EE6" s="94"/>
      <c r="EF6" s="94"/>
      <c r="EG6" s="94"/>
      <c r="EH6" s="94"/>
      <c r="EI6" s="94"/>
      <c r="EJ6" s="94"/>
      <c r="EK6" s="94"/>
      <c r="EL6" s="94"/>
      <c r="EM6" s="94"/>
      <c r="EN6" s="94"/>
      <c r="EO6" s="94"/>
      <c r="EP6" s="94"/>
      <c r="EQ6" s="94"/>
      <c r="ER6" s="94"/>
      <c r="ES6" s="94"/>
      <c r="ET6" s="94"/>
      <c r="EU6" s="94"/>
      <c r="EV6" s="94"/>
      <c r="EW6" s="94"/>
      <c r="EX6" s="94"/>
      <c r="EY6" s="94"/>
      <c r="EZ6" s="94"/>
      <c r="FA6" s="94"/>
      <c r="FB6" s="94"/>
      <c r="FC6" s="94"/>
      <c r="FD6" s="94"/>
      <c r="FE6" s="94"/>
      <c r="FF6" s="94"/>
      <c r="FG6" s="94"/>
      <c r="FH6" s="94"/>
      <c r="FI6" s="94"/>
      <c r="FJ6" s="94"/>
      <c r="FK6" s="94"/>
      <c r="FL6" s="94"/>
      <c r="FM6" s="94"/>
      <c r="FN6" s="94"/>
      <c r="FO6" s="94"/>
      <c r="FP6" s="94"/>
      <c r="FQ6" s="94"/>
      <c r="FR6" s="94"/>
      <c r="FS6" s="94"/>
      <c r="FT6" s="94"/>
      <c r="FU6" s="94"/>
      <c r="FV6" s="94"/>
      <c r="FW6" s="94"/>
      <c r="FX6" s="94"/>
      <c r="FY6" s="94"/>
      <c r="FZ6" s="94"/>
      <c r="GA6" s="94"/>
      <c r="GB6" s="94"/>
      <c r="GC6" s="94"/>
      <c r="GD6" s="94"/>
      <c r="GE6" s="94"/>
      <c r="GF6" s="94"/>
      <c r="GG6" s="94"/>
      <c r="GH6" s="94"/>
      <c r="GI6" s="94"/>
      <c r="GJ6" s="94"/>
      <c r="GK6" s="94"/>
      <c r="GL6" s="94"/>
      <c r="GM6" s="94"/>
      <c r="GN6" s="94"/>
      <c r="GO6" s="94"/>
      <c r="GP6" s="94"/>
      <c r="GQ6" s="94"/>
      <c r="GR6" s="94"/>
      <c r="GS6" s="94"/>
      <c r="GT6" s="94"/>
      <c r="GU6" s="94"/>
      <c r="GV6" s="94"/>
      <c r="GW6" s="94"/>
      <c r="GX6" s="94"/>
      <c r="GY6" s="94"/>
      <c r="GZ6" s="94"/>
      <c r="HA6" s="94"/>
      <c r="HB6" s="94"/>
      <c r="HC6" s="94"/>
      <c r="HD6" s="94"/>
      <c r="HE6" s="94"/>
      <c r="HF6" s="94"/>
      <c r="HG6" s="94"/>
      <c r="HH6" s="94"/>
      <c r="HI6" s="94"/>
      <c r="HJ6" s="94"/>
      <c r="HK6" s="94"/>
      <c r="HL6" s="94"/>
      <c r="HM6" s="94"/>
      <c r="HN6" s="94"/>
      <c r="HO6" s="94"/>
      <c r="HP6" s="94"/>
      <c r="HQ6" s="94"/>
      <c r="HR6" s="94"/>
      <c r="HS6" s="94"/>
      <c r="HT6" s="94"/>
      <c r="HU6" s="94"/>
      <c r="HV6" s="94"/>
      <c r="HW6" s="94"/>
      <c r="HX6" s="94"/>
      <c r="HY6" s="94"/>
      <c r="HZ6" s="94"/>
      <c r="IA6" s="94"/>
      <c r="IB6" s="94"/>
      <c r="IC6" s="94"/>
      <c r="ID6" s="94"/>
      <c r="IE6" s="94"/>
      <c r="IF6" s="94"/>
      <c r="IG6" s="94"/>
      <c r="IH6" s="94"/>
      <c r="II6" s="94"/>
      <c r="IJ6" s="94"/>
      <c r="IK6" s="94"/>
      <c r="IL6" s="94"/>
      <c r="IM6" s="94"/>
      <c r="IN6" s="94"/>
      <c r="IO6" s="94"/>
      <c r="IP6" s="94"/>
      <c r="IQ6" s="94"/>
      <c r="IR6" s="94"/>
      <c r="IS6" s="94"/>
      <c r="IT6" s="94"/>
      <c r="IU6" s="94"/>
      <c r="IV6" s="94"/>
    </row>
    <row r="7" customFormat="false" ht="20.25" hidden="false" customHeight="true" outlineLevel="0" collapsed="false">
      <c r="A7" s="99" t="s">
        <v>184</v>
      </c>
      <c r="B7" s="99"/>
      <c r="C7" s="99"/>
      <c r="D7" s="99"/>
      <c r="E7" s="99"/>
      <c r="F7" s="99"/>
      <c r="G7" s="99"/>
      <c r="H7" s="99"/>
      <c r="I7" s="99"/>
    </row>
    <row r="8" customFormat="false" ht="15.75" hidden="false" customHeight="true" outlineLevel="0" collapsed="false">
      <c r="A8" s="100" t="s">
        <v>185</v>
      </c>
      <c r="B8" s="97" t="s">
        <v>186</v>
      </c>
      <c r="C8" s="97"/>
      <c r="D8" s="97"/>
      <c r="E8" s="97"/>
      <c r="F8" s="97"/>
      <c r="G8" s="97"/>
      <c r="H8" s="101"/>
      <c r="I8" s="101"/>
    </row>
    <row r="9" customFormat="false" ht="15.75" hidden="false" customHeight="true" outlineLevel="0" collapsed="false">
      <c r="A9" s="100" t="s">
        <v>187</v>
      </c>
      <c r="B9" s="97" t="s">
        <v>188</v>
      </c>
      <c r="C9" s="97"/>
      <c r="D9" s="97"/>
      <c r="E9" s="97"/>
      <c r="F9" s="97"/>
      <c r="G9" s="97"/>
      <c r="H9" s="100" t="s">
        <v>16</v>
      </c>
      <c r="I9" s="100"/>
    </row>
    <row r="10" customFormat="false" ht="24.75" hidden="false" customHeight="true" outlineLevel="0" collapsed="false">
      <c r="A10" s="100" t="s">
        <v>189</v>
      </c>
      <c r="B10" s="97" t="s">
        <v>190</v>
      </c>
      <c r="C10" s="97"/>
      <c r="D10" s="97"/>
      <c r="E10" s="97"/>
      <c r="F10" s="97"/>
      <c r="G10" s="97"/>
      <c r="H10" s="100" t="s">
        <v>191</v>
      </c>
      <c r="I10" s="100"/>
    </row>
    <row r="11" customFormat="false" ht="15.75" hidden="false" customHeight="true" outlineLevel="0" collapsed="false">
      <c r="A11" s="100" t="s">
        <v>192</v>
      </c>
      <c r="B11" s="97" t="s">
        <v>193</v>
      </c>
      <c r="C11" s="97"/>
      <c r="D11" s="97"/>
      <c r="E11" s="97"/>
      <c r="F11" s="97"/>
      <c r="G11" s="97"/>
      <c r="H11" s="100" t="n">
        <v>24</v>
      </c>
      <c r="I11" s="100"/>
      <c r="K11" s="102"/>
    </row>
    <row r="12" customFormat="false" ht="21" hidden="false" customHeight="true" outlineLevel="0" collapsed="false">
      <c r="A12" s="99" t="s">
        <v>194</v>
      </c>
      <c r="B12" s="99"/>
      <c r="C12" s="99"/>
      <c r="D12" s="99"/>
      <c r="E12" s="99"/>
      <c r="F12" s="99"/>
      <c r="G12" s="99"/>
      <c r="H12" s="99"/>
      <c r="I12" s="99"/>
    </row>
    <row r="13" customFormat="false" ht="22.5" hidden="false" customHeight="true" outlineLevel="0" collapsed="false">
      <c r="A13" s="103" t="s">
        <v>195</v>
      </c>
      <c r="B13" s="103"/>
      <c r="C13" s="103"/>
      <c r="D13" s="103"/>
      <c r="E13" s="103"/>
      <c r="F13" s="104" t="s">
        <v>196</v>
      </c>
      <c r="G13" s="104"/>
      <c r="H13" s="104" t="s">
        <v>197</v>
      </c>
      <c r="I13" s="104"/>
    </row>
    <row r="14" customFormat="false" ht="12.75" hidden="false" customHeight="true" outlineLevel="0" collapsed="false">
      <c r="A14" s="97" t="s">
        <v>198</v>
      </c>
      <c r="B14" s="97"/>
      <c r="C14" s="97"/>
      <c r="D14" s="97"/>
      <c r="E14" s="97"/>
      <c r="F14" s="100" t="s">
        <v>199</v>
      </c>
      <c r="G14" s="100"/>
      <c r="H14" s="105" t="n">
        <v>6</v>
      </c>
      <c r="I14" s="105"/>
    </row>
    <row r="15" customFormat="false" ht="21.75" hidden="false" customHeight="true" outlineLevel="0" collapsed="false">
      <c r="A15" s="99" t="s">
        <v>200</v>
      </c>
      <c r="B15" s="99"/>
      <c r="C15" s="99"/>
      <c r="D15" s="99"/>
      <c r="E15" s="99"/>
      <c r="F15" s="99"/>
      <c r="G15" s="99"/>
      <c r="H15" s="99"/>
      <c r="I15" s="99"/>
      <c r="J15" s="106"/>
      <c r="K15" s="106"/>
      <c r="L15" s="106"/>
      <c r="M15" s="106"/>
      <c r="N15" s="106"/>
      <c r="O15" s="106"/>
      <c r="P15" s="106"/>
      <c r="Q15" s="107"/>
      <c r="R15" s="107"/>
      <c r="S15" s="107"/>
      <c r="T15" s="107"/>
      <c r="U15" s="107"/>
      <c r="V15" s="107"/>
      <c r="W15" s="107"/>
      <c r="X15" s="107"/>
      <c r="Y15" s="107"/>
      <c r="Z15" s="107"/>
      <c r="AA15" s="107"/>
      <c r="AB15" s="107"/>
      <c r="AC15" s="107"/>
      <c r="AD15" s="107"/>
      <c r="AE15" s="107"/>
      <c r="AF15" s="107"/>
      <c r="AG15" s="107"/>
      <c r="AH15" s="107"/>
      <c r="AI15" s="107"/>
      <c r="AJ15" s="107"/>
      <c r="AK15" s="107"/>
      <c r="AL15" s="107"/>
      <c r="AM15" s="107"/>
      <c r="AN15" s="107"/>
      <c r="AO15" s="107"/>
      <c r="AP15" s="107"/>
      <c r="AQ15" s="107"/>
      <c r="AR15" s="107"/>
      <c r="AS15" s="107"/>
      <c r="AT15" s="107"/>
      <c r="AU15" s="107"/>
      <c r="AV15" s="107"/>
      <c r="AW15" s="107"/>
      <c r="AX15" s="107"/>
      <c r="AY15" s="107"/>
      <c r="AZ15" s="107"/>
      <c r="BA15" s="107"/>
      <c r="BB15" s="107"/>
      <c r="BC15" s="107"/>
      <c r="BD15" s="107"/>
      <c r="BE15" s="107"/>
      <c r="BF15" s="107"/>
      <c r="BG15" s="107"/>
      <c r="BH15" s="107"/>
      <c r="BI15" s="107"/>
      <c r="BJ15" s="107"/>
      <c r="BK15" s="107"/>
      <c r="BL15" s="107"/>
      <c r="BM15" s="107"/>
      <c r="BN15" s="107"/>
      <c r="BO15" s="107"/>
      <c r="BP15" s="107"/>
      <c r="BQ15" s="107"/>
      <c r="BR15" s="107"/>
      <c r="BS15" s="107"/>
      <c r="BT15" s="107"/>
      <c r="BU15" s="107"/>
      <c r="BV15" s="107"/>
      <c r="BW15" s="107"/>
      <c r="BX15" s="107"/>
      <c r="BY15" s="107"/>
      <c r="BZ15" s="107"/>
      <c r="CA15" s="107"/>
      <c r="CB15" s="107"/>
      <c r="CC15" s="107"/>
      <c r="CD15" s="107"/>
      <c r="CE15" s="107"/>
      <c r="CF15" s="107"/>
      <c r="CG15" s="107"/>
      <c r="CH15" s="107"/>
      <c r="CI15" s="107"/>
      <c r="CJ15" s="107"/>
      <c r="CK15" s="107"/>
      <c r="CL15" s="107"/>
      <c r="CM15" s="107"/>
      <c r="CN15" s="107"/>
      <c r="CO15" s="107"/>
      <c r="CP15" s="107"/>
      <c r="CQ15" s="107"/>
      <c r="CR15" s="107"/>
      <c r="CS15" s="107"/>
      <c r="CT15" s="107"/>
      <c r="CU15" s="107"/>
      <c r="CV15" s="107"/>
      <c r="CW15" s="107"/>
      <c r="CX15" s="107"/>
      <c r="CY15" s="107"/>
      <c r="CZ15" s="107"/>
      <c r="DA15" s="107"/>
      <c r="DB15" s="107"/>
      <c r="DC15" s="107"/>
      <c r="DD15" s="107"/>
      <c r="DE15" s="107"/>
      <c r="DF15" s="107"/>
      <c r="DG15" s="107"/>
      <c r="DH15" s="107"/>
      <c r="DI15" s="107"/>
      <c r="DJ15" s="107"/>
      <c r="DK15" s="107"/>
      <c r="DL15" s="107"/>
      <c r="DM15" s="107"/>
      <c r="DN15" s="107"/>
      <c r="DO15" s="107"/>
      <c r="DP15" s="107"/>
      <c r="DQ15" s="107"/>
      <c r="DR15" s="107"/>
      <c r="DS15" s="107"/>
      <c r="DT15" s="107"/>
      <c r="DU15" s="107"/>
      <c r="DV15" s="107"/>
      <c r="DW15" s="107"/>
      <c r="DX15" s="107"/>
      <c r="DY15" s="107"/>
      <c r="DZ15" s="107"/>
      <c r="EA15" s="107"/>
      <c r="EB15" s="107"/>
      <c r="EC15" s="107"/>
      <c r="ED15" s="107"/>
      <c r="EE15" s="107"/>
      <c r="EF15" s="107"/>
      <c r="EG15" s="107"/>
      <c r="EH15" s="107"/>
      <c r="EI15" s="107"/>
      <c r="EJ15" s="107"/>
      <c r="EK15" s="107"/>
      <c r="EL15" s="107"/>
      <c r="EM15" s="107"/>
      <c r="EN15" s="107"/>
      <c r="EO15" s="107"/>
      <c r="EP15" s="107"/>
      <c r="EQ15" s="107"/>
      <c r="ER15" s="107"/>
      <c r="ES15" s="107"/>
      <c r="ET15" s="107"/>
      <c r="EU15" s="107"/>
      <c r="EV15" s="107"/>
      <c r="EW15" s="107"/>
      <c r="EX15" s="107"/>
      <c r="EY15" s="107"/>
      <c r="EZ15" s="107"/>
      <c r="FA15" s="107"/>
      <c r="FB15" s="107"/>
      <c r="FC15" s="107"/>
      <c r="FD15" s="107"/>
      <c r="FE15" s="107"/>
      <c r="FF15" s="107"/>
      <c r="FG15" s="107"/>
      <c r="FH15" s="107"/>
      <c r="FI15" s="107"/>
      <c r="FJ15" s="107"/>
      <c r="FK15" s="107"/>
      <c r="FL15" s="107"/>
      <c r="FM15" s="107"/>
      <c r="FN15" s="107"/>
      <c r="FO15" s="107"/>
      <c r="FP15" s="107"/>
      <c r="FQ15" s="107"/>
      <c r="FR15" s="107"/>
      <c r="FS15" s="107"/>
      <c r="FT15" s="107"/>
      <c r="FU15" s="107"/>
      <c r="FV15" s="107"/>
      <c r="FW15" s="107"/>
      <c r="FX15" s="107"/>
      <c r="FY15" s="107"/>
      <c r="FZ15" s="107"/>
      <c r="GA15" s="107"/>
      <c r="GB15" s="107"/>
      <c r="GC15" s="107"/>
      <c r="GD15" s="107"/>
      <c r="GE15" s="107"/>
      <c r="GF15" s="107"/>
      <c r="GG15" s="107"/>
      <c r="GH15" s="107"/>
      <c r="GI15" s="107"/>
      <c r="GJ15" s="107"/>
      <c r="GK15" s="107"/>
      <c r="GL15" s="107"/>
      <c r="GM15" s="107"/>
      <c r="GN15" s="107"/>
      <c r="GO15" s="107"/>
      <c r="GP15" s="107"/>
      <c r="GQ15" s="107"/>
      <c r="GR15" s="107"/>
      <c r="GS15" s="107"/>
      <c r="GT15" s="107"/>
      <c r="GU15" s="107"/>
      <c r="GV15" s="107"/>
      <c r="GW15" s="107"/>
      <c r="GX15" s="107"/>
      <c r="GY15" s="107"/>
      <c r="GZ15" s="107"/>
      <c r="HA15" s="107"/>
      <c r="HB15" s="107"/>
      <c r="HC15" s="107"/>
      <c r="HD15" s="107"/>
      <c r="HE15" s="107"/>
      <c r="HF15" s="107"/>
      <c r="HG15" s="107"/>
      <c r="HH15" s="107"/>
      <c r="HI15" s="107"/>
      <c r="HJ15" s="107"/>
      <c r="HK15" s="107"/>
      <c r="HL15" s="107"/>
      <c r="HM15" s="107"/>
      <c r="HN15" s="107"/>
      <c r="HO15" s="107"/>
      <c r="HP15" s="107"/>
      <c r="HQ15" s="107"/>
      <c r="HR15" s="107"/>
      <c r="HS15" s="107"/>
      <c r="HT15" s="107"/>
      <c r="HU15" s="107"/>
      <c r="HV15" s="107"/>
      <c r="HW15" s="107"/>
      <c r="HX15" s="107"/>
      <c r="HY15" s="107"/>
      <c r="HZ15" s="107"/>
      <c r="IA15" s="107"/>
      <c r="IB15" s="107"/>
      <c r="IC15" s="107"/>
      <c r="ID15" s="107"/>
      <c r="IE15" s="107"/>
      <c r="IF15" s="107"/>
      <c r="IG15" s="107"/>
      <c r="IH15" s="107"/>
      <c r="II15" s="107"/>
      <c r="IJ15" s="107"/>
      <c r="IK15" s="107"/>
      <c r="IL15" s="107"/>
      <c r="IM15" s="107"/>
      <c r="IN15" s="107"/>
      <c r="IO15" s="107"/>
      <c r="IP15" s="107"/>
      <c r="IQ15" s="107"/>
      <c r="IR15" s="107"/>
      <c r="IS15" s="107"/>
      <c r="IT15" s="107"/>
      <c r="IU15" s="107"/>
      <c r="IV15" s="107"/>
    </row>
    <row r="16" customFormat="false" ht="27" hidden="false" customHeight="true" outlineLevel="0" collapsed="false">
      <c r="A16" s="100" t="n">
        <v>1</v>
      </c>
      <c r="B16" s="97" t="s">
        <v>201</v>
      </c>
      <c r="C16" s="97"/>
      <c r="D16" s="97"/>
      <c r="E16" s="97"/>
      <c r="F16" s="97"/>
      <c r="G16" s="97"/>
      <c r="H16" s="108" t="str">
        <f aca="false">A14</f>
        <v>Recepcionista em Geral</v>
      </c>
      <c r="I16" s="108"/>
    </row>
    <row r="17" customFormat="false" ht="19.5" hidden="false" customHeight="true" outlineLevel="0" collapsed="false">
      <c r="A17" s="109" t="n">
        <v>2</v>
      </c>
      <c r="B17" s="110" t="s">
        <v>202</v>
      </c>
      <c r="C17" s="110"/>
      <c r="D17" s="110"/>
      <c r="E17" s="110"/>
      <c r="F17" s="110"/>
      <c r="G17" s="110"/>
      <c r="H17" s="111" t="s">
        <v>203</v>
      </c>
      <c r="I17" s="111"/>
    </row>
    <row r="18" customFormat="false" ht="23.25" hidden="false" customHeight="true" outlineLevel="0" collapsed="false">
      <c r="A18" s="100" t="n">
        <v>3</v>
      </c>
      <c r="B18" s="97" t="s">
        <v>204</v>
      </c>
      <c r="C18" s="97"/>
      <c r="D18" s="97"/>
      <c r="E18" s="97"/>
      <c r="F18" s="97"/>
      <c r="G18" s="97"/>
      <c r="H18" s="112" t="n">
        <f aca="false">'Legislação e Dados'!C39</f>
        <v>1741.66</v>
      </c>
      <c r="I18" s="112"/>
    </row>
    <row r="19" customFormat="false" ht="24.75" hidden="false" customHeight="true" outlineLevel="0" collapsed="false">
      <c r="A19" s="100" t="n">
        <v>4</v>
      </c>
      <c r="B19" s="97" t="s">
        <v>205</v>
      </c>
      <c r="C19" s="97"/>
      <c r="D19" s="97"/>
      <c r="E19" s="97"/>
      <c r="F19" s="97"/>
      <c r="G19" s="97"/>
      <c r="H19" s="108" t="str">
        <f aca="false">A14</f>
        <v>Recepcionista em Geral</v>
      </c>
      <c r="I19" s="108"/>
    </row>
    <row r="20" customFormat="false" ht="15.75" hidden="false" customHeight="true" outlineLevel="0" collapsed="false">
      <c r="A20" s="100" t="n">
        <v>5</v>
      </c>
      <c r="B20" s="97" t="s">
        <v>206</v>
      </c>
      <c r="C20" s="97"/>
      <c r="D20" s="97"/>
      <c r="E20" s="97"/>
      <c r="F20" s="97"/>
      <c r="G20" s="97"/>
      <c r="H20" s="113" t="s">
        <v>207</v>
      </c>
      <c r="I20" s="113"/>
    </row>
    <row r="21" customFormat="false" ht="9" hidden="false" customHeight="true" outlineLevel="0" collapsed="false">
      <c r="A21" s="114"/>
      <c r="B21" s="114"/>
      <c r="C21" s="114"/>
      <c r="D21" s="114"/>
      <c r="E21" s="114"/>
      <c r="F21" s="114"/>
      <c r="G21" s="114"/>
      <c r="H21" s="114"/>
      <c r="I21" s="114"/>
    </row>
    <row r="22" customFormat="false" ht="20.25" hidden="false" customHeight="true" outlineLevel="0" collapsed="false">
      <c r="A22" s="115" t="s">
        <v>208</v>
      </c>
      <c r="B22" s="115"/>
      <c r="C22" s="115"/>
      <c r="D22" s="115"/>
      <c r="E22" s="115"/>
      <c r="F22" s="115"/>
      <c r="G22" s="115"/>
      <c r="H22" s="115"/>
      <c r="I22" s="115"/>
    </row>
    <row r="23" customFormat="false" ht="30" hidden="false" customHeight="true" outlineLevel="0" collapsed="false">
      <c r="A23" s="116" t="n">
        <v>1</v>
      </c>
      <c r="B23" s="99" t="s">
        <v>209</v>
      </c>
      <c r="C23" s="99"/>
      <c r="D23" s="99"/>
      <c r="E23" s="99"/>
      <c r="F23" s="99"/>
      <c r="G23" s="99"/>
      <c r="H23" s="117" t="s">
        <v>210</v>
      </c>
      <c r="I23" s="116" t="s">
        <v>211</v>
      </c>
      <c r="J23" s="98"/>
      <c r="K23" s="98"/>
      <c r="L23" s="98"/>
      <c r="M23" s="98"/>
      <c r="N23" s="98"/>
      <c r="O23" s="98"/>
      <c r="P23" s="98"/>
      <c r="Q23" s="98"/>
      <c r="R23" s="98"/>
      <c r="S23" s="98"/>
      <c r="T23" s="98"/>
      <c r="U23" s="98"/>
      <c r="V23" s="98"/>
      <c r="W23" s="98"/>
      <c r="X23" s="98"/>
      <c r="Y23" s="98"/>
      <c r="Z23" s="98"/>
      <c r="AA23" s="98"/>
      <c r="AB23" s="98"/>
      <c r="AC23" s="98"/>
      <c r="AD23" s="98"/>
      <c r="AE23" s="98"/>
      <c r="AF23" s="98"/>
      <c r="AG23" s="98"/>
      <c r="AH23" s="98"/>
      <c r="AI23" s="98"/>
      <c r="AJ23" s="98"/>
      <c r="AK23" s="98"/>
      <c r="AL23" s="98"/>
      <c r="AM23" s="98"/>
      <c r="AN23" s="98"/>
      <c r="AO23" s="98"/>
      <c r="AP23" s="98"/>
      <c r="AQ23" s="98"/>
      <c r="AR23" s="98"/>
      <c r="AS23" s="98"/>
      <c r="AT23" s="98"/>
      <c r="AU23" s="98"/>
      <c r="AV23" s="98"/>
      <c r="AW23" s="98"/>
      <c r="AX23" s="98"/>
      <c r="AY23" s="98"/>
      <c r="AZ23" s="98"/>
      <c r="BA23" s="98"/>
      <c r="BB23" s="98"/>
      <c r="BC23" s="98"/>
      <c r="BD23" s="98"/>
      <c r="BE23" s="98"/>
      <c r="BF23" s="98"/>
      <c r="BG23" s="98"/>
      <c r="BH23" s="98"/>
      <c r="BI23" s="98"/>
      <c r="BJ23" s="98"/>
      <c r="BK23" s="98"/>
      <c r="BL23" s="98"/>
      <c r="BM23" s="98"/>
      <c r="BN23" s="98"/>
      <c r="BO23" s="98"/>
      <c r="BP23" s="98"/>
      <c r="BQ23" s="98"/>
      <c r="BR23" s="98"/>
      <c r="BS23" s="98"/>
      <c r="BT23" s="98"/>
      <c r="BU23" s="98"/>
      <c r="BV23" s="98"/>
      <c r="BW23" s="98"/>
      <c r="BX23" s="98"/>
      <c r="BY23" s="98"/>
      <c r="BZ23" s="98"/>
      <c r="CA23" s="98"/>
      <c r="CB23" s="98"/>
      <c r="CC23" s="98"/>
      <c r="CD23" s="98"/>
      <c r="CE23" s="98"/>
      <c r="CF23" s="98"/>
      <c r="CG23" s="98"/>
      <c r="CH23" s="98"/>
      <c r="CI23" s="98"/>
      <c r="CJ23" s="98"/>
      <c r="CK23" s="98"/>
      <c r="CL23" s="98"/>
      <c r="CM23" s="98"/>
      <c r="CN23" s="98"/>
      <c r="CO23" s="98"/>
      <c r="CP23" s="98"/>
      <c r="CQ23" s="98"/>
      <c r="CR23" s="98"/>
      <c r="CS23" s="98"/>
      <c r="CT23" s="98"/>
      <c r="CU23" s="98"/>
      <c r="CV23" s="98"/>
      <c r="CW23" s="98"/>
      <c r="CX23" s="98"/>
      <c r="CY23" s="98"/>
      <c r="CZ23" s="98"/>
      <c r="DA23" s="98"/>
      <c r="DB23" s="98"/>
      <c r="DC23" s="98"/>
      <c r="DD23" s="98"/>
      <c r="DE23" s="98"/>
      <c r="DF23" s="98"/>
      <c r="DG23" s="98"/>
      <c r="DH23" s="98"/>
      <c r="DI23" s="98"/>
      <c r="DJ23" s="98"/>
      <c r="DK23" s="98"/>
      <c r="DL23" s="98"/>
      <c r="DM23" s="98"/>
      <c r="DN23" s="98"/>
      <c r="DO23" s="98"/>
      <c r="DP23" s="98"/>
      <c r="DQ23" s="98"/>
      <c r="DR23" s="98"/>
      <c r="DS23" s="98"/>
      <c r="DT23" s="98"/>
      <c r="DU23" s="98"/>
      <c r="DV23" s="98"/>
      <c r="DW23" s="98"/>
      <c r="DX23" s="98"/>
      <c r="DY23" s="98"/>
      <c r="DZ23" s="98"/>
      <c r="EA23" s="98"/>
      <c r="EB23" s="98"/>
      <c r="EC23" s="98"/>
      <c r="ED23" s="98"/>
      <c r="EE23" s="98"/>
      <c r="EF23" s="98"/>
      <c r="EG23" s="98"/>
      <c r="EH23" s="98"/>
      <c r="EI23" s="98"/>
      <c r="EJ23" s="98"/>
      <c r="EK23" s="98"/>
      <c r="EL23" s="98"/>
      <c r="EM23" s="98"/>
      <c r="EN23" s="98"/>
      <c r="EO23" s="98"/>
      <c r="EP23" s="98"/>
      <c r="EQ23" s="98"/>
      <c r="ER23" s="98"/>
      <c r="ES23" s="98"/>
      <c r="ET23" s="98"/>
      <c r="EU23" s="98"/>
      <c r="EV23" s="98"/>
      <c r="EW23" s="98"/>
      <c r="EX23" s="98"/>
      <c r="EY23" s="98"/>
      <c r="EZ23" s="98"/>
      <c r="FA23" s="98"/>
      <c r="FB23" s="98"/>
      <c r="FC23" s="98"/>
      <c r="FD23" s="98"/>
      <c r="FE23" s="98"/>
      <c r="FF23" s="98"/>
      <c r="FG23" s="98"/>
      <c r="FH23" s="98"/>
      <c r="FI23" s="98"/>
      <c r="FJ23" s="98"/>
      <c r="FK23" s="98"/>
      <c r="FL23" s="98"/>
      <c r="FM23" s="98"/>
      <c r="FN23" s="98"/>
      <c r="FO23" s="98"/>
      <c r="FP23" s="98"/>
      <c r="FQ23" s="98"/>
      <c r="FR23" s="98"/>
      <c r="FS23" s="98"/>
      <c r="FT23" s="98"/>
      <c r="FU23" s="98"/>
      <c r="FV23" s="98"/>
      <c r="FW23" s="98"/>
      <c r="FX23" s="98"/>
      <c r="FY23" s="98"/>
      <c r="FZ23" s="98"/>
      <c r="GA23" s="98"/>
      <c r="GB23" s="98"/>
      <c r="GC23" s="98"/>
      <c r="GD23" s="98"/>
      <c r="GE23" s="98"/>
      <c r="GF23" s="98"/>
      <c r="GG23" s="98"/>
      <c r="GH23" s="98"/>
      <c r="GI23" s="98"/>
      <c r="GJ23" s="98"/>
      <c r="GK23" s="98"/>
      <c r="GL23" s="98"/>
      <c r="GM23" s="98"/>
      <c r="GN23" s="98"/>
      <c r="GO23" s="98"/>
      <c r="GP23" s="98"/>
      <c r="GQ23" s="98"/>
      <c r="GR23" s="98"/>
      <c r="GS23" s="98"/>
      <c r="GT23" s="98"/>
      <c r="GU23" s="98"/>
      <c r="GV23" s="98"/>
      <c r="GW23" s="98"/>
      <c r="GX23" s="98"/>
      <c r="GY23" s="98"/>
      <c r="GZ23" s="98"/>
      <c r="HA23" s="98"/>
      <c r="HB23" s="98"/>
      <c r="HC23" s="98"/>
      <c r="HD23" s="98"/>
      <c r="HE23" s="98"/>
      <c r="HF23" s="98"/>
      <c r="HG23" s="98"/>
      <c r="HH23" s="98"/>
      <c r="HI23" s="98"/>
      <c r="HJ23" s="98"/>
      <c r="HK23" s="98"/>
      <c r="HL23" s="98"/>
      <c r="HM23" s="98"/>
      <c r="HN23" s="98"/>
      <c r="HO23" s="98"/>
      <c r="HP23" s="98"/>
      <c r="HQ23" s="98"/>
      <c r="HR23" s="98"/>
      <c r="HS23" s="98"/>
      <c r="HT23" s="98"/>
      <c r="HU23" s="98"/>
      <c r="HV23" s="98"/>
      <c r="HW23" s="98"/>
      <c r="HX23" s="98"/>
      <c r="HY23" s="98"/>
      <c r="HZ23" s="98"/>
      <c r="IA23" s="98"/>
      <c r="IB23" s="98"/>
      <c r="IC23" s="98"/>
      <c r="ID23" s="98"/>
      <c r="IE23" s="98"/>
      <c r="IF23" s="98"/>
      <c r="IG23" s="98"/>
      <c r="IH23" s="98"/>
      <c r="II23" s="98"/>
      <c r="IJ23" s="98"/>
      <c r="IK23" s="98"/>
      <c r="IL23" s="98"/>
      <c r="IM23" s="98"/>
      <c r="IN23" s="98"/>
      <c r="IO23" s="98"/>
      <c r="IP23" s="98"/>
      <c r="IQ23" s="98"/>
      <c r="IR23" s="98"/>
      <c r="IS23" s="98"/>
      <c r="IT23" s="98"/>
      <c r="IU23" s="98"/>
      <c r="IV23" s="98"/>
    </row>
    <row r="24" customFormat="false" ht="15.75" hidden="false" customHeight="true" outlineLevel="0" collapsed="false">
      <c r="A24" s="100" t="s">
        <v>185</v>
      </c>
      <c r="B24" s="110" t="s">
        <v>212</v>
      </c>
      <c r="C24" s="110"/>
      <c r="D24" s="110"/>
      <c r="E24" s="110"/>
      <c r="F24" s="110"/>
      <c r="G24" s="110"/>
      <c r="H24" s="110"/>
      <c r="I24" s="118" t="n">
        <f aca="false">(40/6)*30*ROUND((H18/220),2)</f>
        <v>1584</v>
      </c>
    </row>
    <row r="25" customFormat="false" ht="15.75" hidden="false" customHeight="true" outlineLevel="0" collapsed="false">
      <c r="A25" s="100" t="s">
        <v>187</v>
      </c>
      <c r="B25" s="97" t="s">
        <v>213</v>
      </c>
      <c r="C25" s="97"/>
      <c r="D25" s="97"/>
      <c r="E25" s="97"/>
      <c r="F25" s="97"/>
      <c r="G25" s="97"/>
      <c r="H25" s="97"/>
      <c r="I25" s="119" t="s">
        <v>214</v>
      </c>
      <c r="L25" s="120"/>
    </row>
    <row r="26" customFormat="false" ht="33" hidden="false" customHeight="true" outlineLevel="0" collapsed="false">
      <c r="A26" s="121" t="s">
        <v>215</v>
      </c>
      <c r="B26" s="121"/>
      <c r="C26" s="121"/>
      <c r="D26" s="121"/>
      <c r="E26" s="121"/>
      <c r="F26" s="121"/>
      <c r="G26" s="121"/>
      <c r="H26" s="121"/>
      <c r="I26" s="122" t="n">
        <f aca="false">SUM(I24:I25)</f>
        <v>1584</v>
      </c>
    </row>
    <row r="27" customFormat="false" ht="11.25" hidden="false" customHeight="true" outlineLevel="0" collapsed="false">
      <c r="A27" s="123"/>
      <c r="B27" s="123"/>
      <c r="C27" s="123"/>
      <c r="D27" s="123"/>
      <c r="E27" s="123"/>
      <c r="F27" s="123"/>
      <c r="G27" s="123"/>
      <c r="H27" s="123"/>
      <c r="I27" s="123"/>
    </row>
    <row r="28" customFormat="false" ht="45.75" hidden="false" customHeight="true" outlineLevel="0" collapsed="false">
      <c r="A28" s="124" t="s">
        <v>216</v>
      </c>
      <c r="B28" s="124"/>
      <c r="C28" s="124"/>
      <c r="D28" s="124"/>
      <c r="E28" s="124"/>
      <c r="F28" s="124"/>
      <c r="G28" s="124"/>
      <c r="H28" s="124"/>
      <c r="I28" s="125" t="n">
        <f aca="false">I26</f>
        <v>1584</v>
      </c>
    </row>
    <row r="29" customFormat="false" ht="6.75" hidden="false" customHeight="true" outlineLevel="0" collapsed="false">
      <c r="A29" s="123"/>
      <c r="B29" s="123"/>
      <c r="C29" s="123"/>
      <c r="D29" s="123"/>
      <c r="E29" s="123"/>
      <c r="F29" s="123"/>
      <c r="G29" s="123"/>
      <c r="H29" s="123"/>
      <c r="I29" s="123"/>
    </row>
    <row r="30" customFormat="false" ht="17.25" hidden="false" customHeight="true" outlineLevel="0" collapsed="false">
      <c r="A30" s="126" t="s">
        <v>217</v>
      </c>
      <c r="B30" s="126"/>
      <c r="C30" s="126"/>
      <c r="D30" s="126"/>
      <c r="E30" s="126"/>
      <c r="F30" s="126"/>
      <c r="G30" s="126"/>
      <c r="H30" s="126"/>
      <c r="I30" s="126"/>
    </row>
    <row r="31" customFormat="false" ht="6.75" hidden="false" customHeight="true" outlineLevel="0" collapsed="false">
      <c r="A31" s="123"/>
      <c r="B31" s="123"/>
      <c r="C31" s="123"/>
      <c r="D31" s="123"/>
      <c r="E31" s="123"/>
      <c r="F31" s="123"/>
      <c r="G31" s="123"/>
      <c r="H31" s="123"/>
      <c r="I31" s="123"/>
    </row>
    <row r="32" customFormat="false" ht="22.5" hidden="false" customHeight="true" outlineLevel="0" collapsed="false">
      <c r="A32" s="73" t="s">
        <v>218</v>
      </c>
      <c r="B32" s="73"/>
      <c r="C32" s="73"/>
      <c r="D32" s="73"/>
      <c r="E32" s="73"/>
      <c r="F32" s="73"/>
      <c r="G32" s="73"/>
      <c r="H32" s="73"/>
      <c r="I32" s="73"/>
    </row>
    <row r="33" customFormat="false" ht="19.5" hidden="false" customHeight="true" outlineLevel="0" collapsed="false">
      <c r="A33" s="127" t="s">
        <v>219</v>
      </c>
      <c r="B33" s="127"/>
      <c r="C33" s="127"/>
      <c r="D33" s="127"/>
      <c r="E33" s="127"/>
      <c r="F33" s="127"/>
      <c r="G33" s="127"/>
      <c r="H33" s="127"/>
      <c r="I33" s="127"/>
    </row>
    <row r="34" customFormat="false" ht="18.75" hidden="false" customHeight="true" outlineLevel="0" collapsed="false">
      <c r="A34" s="128" t="s">
        <v>220</v>
      </c>
      <c r="B34" s="129" t="s">
        <v>221</v>
      </c>
      <c r="C34" s="129"/>
      <c r="D34" s="129"/>
      <c r="E34" s="129"/>
      <c r="F34" s="129"/>
      <c r="G34" s="129"/>
      <c r="H34" s="129"/>
      <c r="I34" s="130" t="s">
        <v>222</v>
      </c>
    </row>
    <row r="35" customFormat="false" ht="24.75" hidden="false" customHeight="true" outlineLevel="0" collapsed="false">
      <c r="A35" s="131" t="s">
        <v>185</v>
      </c>
      <c r="B35" s="132" t="s">
        <v>223</v>
      </c>
      <c r="C35" s="132"/>
      <c r="D35" s="132"/>
      <c r="E35" s="132"/>
      <c r="F35" s="132"/>
      <c r="G35" s="132"/>
      <c r="H35" s="133" t="n">
        <v>0.0833</v>
      </c>
      <c r="I35" s="134" t="n">
        <f aca="false">ROUND($I$26*H35,2)</f>
        <v>131.95</v>
      </c>
    </row>
    <row r="36" customFormat="false" ht="88.5" hidden="false" customHeight="true" outlineLevel="0" collapsed="false">
      <c r="A36" s="131" t="s">
        <v>187</v>
      </c>
      <c r="B36" s="135" t="s">
        <v>224</v>
      </c>
      <c r="C36" s="135"/>
      <c r="D36" s="135"/>
      <c r="E36" s="135"/>
      <c r="F36" s="135"/>
      <c r="G36" s="135"/>
      <c r="H36" s="136" t="n">
        <v>0.03025</v>
      </c>
      <c r="I36" s="134" t="n">
        <f aca="false">ROUND($I$26*H36,2)</f>
        <v>47.92</v>
      </c>
    </row>
    <row r="37" customFormat="false" ht="16.5" hidden="false" customHeight="true" outlineLevel="0" collapsed="false">
      <c r="A37" s="137" t="s">
        <v>225</v>
      </c>
      <c r="B37" s="137"/>
      <c r="C37" s="137"/>
      <c r="D37" s="137"/>
      <c r="E37" s="137"/>
      <c r="F37" s="137"/>
      <c r="G37" s="137"/>
      <c r="H37" s="137"/>
      <c r="I37" s="138" t="n">
        <f aca="false">SUM(I35+I36)</f>
        <v>179.87</v>
      </c>
    </row>
    <row r="38" customFormat="false" ht="7.5" hidden="false" customHeight="true" outlineLevel="0" collapsed="false">
      <c r="A38" s="139"/>
      <c r="B38" s="139"/>
      <c r="C38" s="139"/>
      <c r="D38" s="139"/>
      <c r="E38" s="139"/>
      <c r="F38" s="139"/>
      <c r="G38" s="139"/>
      <c r="H38" s="139"/>
      <c r="I38" s="139"/>
    </row>
    <row r="39" customFormat="false" ht="29.25" hidden="false" customHeight="true" outlineLevel="0" collapsed="false">
      <c r="A39" s="126" t="s">
        <v>226</v>
      </c>
      <c r="B39" s="126"/>
      <c r="C39" s="126"/>
      <c r="D39" s="126"/>
      <c r="E39" s="126"/>
      <c r="F39" s="126"/>
      <c r="G39" s="126"/>
      <c r="H39" s="126"/>
      <c r="I39" s="126"/>
    </row>
    <row r="40" customFormat="false" ht="8.25" hidden="false" customHeight="true" outlineLevel="0" collapsed="false">
      <c r="A40" s="140"/>
      <c r="B40" s="140"/>
      <c r="C40" s="140"/>
      <c r="D40" s="140"/>
      <c r="E40" s="140"/>
      <c r="F40" s="140"/>
      <c r="G40" s="140"/>
      <c r="H40" s="140"/>
      <c r="I40" s="140"/>
    </row>
    <row r="41" customFormat="false" ht="29.25" hidden="false" customHeight="true" outlineLevel="0" collapsed="false">
      <c r="A41" s="141" t="s">
        <v>227</v>
      </c>
      <c r="B41" s="141"/>
      <c r="C41" s="141"/>
      <c r="D41" s="141"/>
      <c r="E41" s="141"/>
      <c r="F41" s="141"/>
      <c r="G41" s="141"/>
      <c r="H41" s="141"/>
      <c r="I41" s="141"/>
    </row>
    <row r="42" customFormat="false" ht="26.25" hidden="false" customHeight="true" outlineLevel="0" collapsed="false">
      <c r="A42" s="142" t="s">
        <v>228</v>
      </c>
      <c r="B42" s="143" t="s">
        <v>229</v>
      </c>
      <c r="C42" s="143"/>
      <c r="D42" s="143"/>
      <c r="E42" s="143"/>
      <c r="F42" s="143"/>
      <c r="G42" s="143"/>
      <c r="H42" s="144" t="s">
        <v>230</v>
      </c>
      <c r="I42" s="145" t="s">
        <v>231</v>
      </c>
    </row>
    <row r="43" customFormat="false" ht="16.5" hidden="false" customHeight="true" outlineLevel="0" collapsed="false">
      <c r="A43" s="146" t="s">
        <v>185</v>
      </c>
      <c r="B43" s="97" t="s">
        <v>232</v>
      </c>
      <c r="C43" s="97"/>
      <c r="D43" s="97"/>
      <c r="E43" s="97"/>
      <c r="F43" s="97"/>
      <c r="G43" s="97"/>
      <c r="H43" s="147" t="n">
        <v>0.2</v>
      </c>
      <c r="I43" s="148" t="n">
        <f aca="false">ROUND((I26+I37)*H43,2)</f>
        <v>352.77</v>
      </c>
    </row>
    <row r="44" customFormat="false" ht="19.5" hidden="false" customHeight="true" outlineLevel="0" collapsed="false">
      <c r="A44" s="146" t="s">
        <v>187</v>
      </c>
      <c r="B44" s="97" t="s">
        <v>233</v>
      </c>
      <c r="C44" s="97"/>
      <c r="D44" s="97"/>
      <c r="E44" s="97"/>
      <c r="F44" s="97"/>
      <c r="G44" s="97"/>
      <c r="H44" s="147" t="n">
        <v>0.025</v>
      </c>
      <c r="I44" s="148" t="n">
        <f aca="false">ROUND((I26+I37)*H44,2)</f>
        <v>44.1</v>
      </c>
    </row>
    <row r="45" customFormat="false" ht="44.25" hidden="false" customHeight="true" outlineLevel="0" collapsed="false">
      <c r="A45" s="146" t="s">
        <v>189</v>
      </c>
      <c r="B45" s="97" t="s">
        <v>234</v>
      </c>
      <c r="C45" s="97"/>
      <c r="D45" s="149" t="s">
        <v>235</v>
      </c>
      <c r="E45" s="150" t="n">
        <v>0.03</v>
      </c>
      <c r="F45" s="149" t="s">
        <v>236</v>
      </c>
      <c r="G45" s="151" t="n">
        <v>1</v>
      </c>
      <c r="H45" s="152" t="n">
        <f aca="false">ROUND((E45*G45),6)</f>
        <v>0.03</v>
      </c>
      <c r="I45" s="148" t="n">
        <f aca="false">ROUND((I26+I37)*H45,2)</f>
        <v>52.92</v>
      </c>
    </row>
    <row r="46" customFormat="false" ht="15.75" hidden="false" customHeight="true" outlineLevel="0" collapsed="false">
      <c r="A46" s="146" t="s">
        <v>192</v>
      </c>
      <c r="B46" s="97" t="s">
        <v>237</v>
      </c>
      <c r="C46" s="97"/>
      <c r="D46" s="97"/>
      <c r="E46" s="97"/>
      <c r="F46" s="97"/>
      <c r="G46" s="97"/>
      <c r="H46" s="147" t="n">
        <v>0.015</v>
      </c>
      <c r="I46" s="148" t="n">
        <f aca="false">ROUND((I26+I37)*H46,2)</f>
        <v>26.46</v>
      </c>
    </row>
    <row r="47" customFormat="false" ht="15.75" hidden="false" customHeight="true" outlineLevel="0" collapsed="false">
      <c r="A47" s="146" t="s">
        <v>238</v>
      </c>
      <c r="B47" s="97" t="s">
        <v>239</v>
      </c>
      <c r="C47" s="97"/>
      <c r="D47" s="97"/>
      <c r="E47" s="97"/>
      <c r="F47" s="97"/>
      <c r="G47" s="97"/>
      <c r="H47" s="147" t="n">
        <v>0.01</v>
      </c>
      <c r="I47" s="148" t="n">
        <f aca="false">ROUND((I26+I37)*H47,2)</f>
        <v>17.64</v>
      </c>
    </row>
    <row r="48" customFormat="false" ht="15.75" hidden="false" customHeight="true" outlineLevel="0" collapsed="false">
      <c r="A48" s="146" t="s">
        <v>240</v>
      </c>
      <c r="B48" s="97" t="s">
        <v>241</v>
      </c>
      <c r="C48" s="97"/>
      <c r="D48" s="97"/>
      <c r="E48" s="97"/>
      <c r="F48" s="97"/>
      <c r="G48" s="97"/>
      <c r="H48" s="147" t="n">
        <v>0.006</v>
      </c>
      <c r="I48" s="148" t="n">
        <f aca="false">ROUND((I26+I37)*H48,2)</f>
        <v>10.58</v>
      </c>
    </row>
    <row r="49" customFormat="false" ht="15.75" hidden="false" customHeight="true" outlineLevel="0" collapsed="false">
      <c r="A49" s="146" t="s">
        <v>242</v>
      </c>
      <c r="B49" s="97" t="s">
        <v>243</v>
      </c>
      <c r="C49" s="97"/>
      <c r="D49" s="97"/>
      <c r="E49" s="97"/>
      <c r="F49" s="97"/>
      <c r="G49" s="97"/>
      <c r="H49" s="147" t="n">
        <v>0.002</v>
      </c>
      <c r="I49" s="148" t="n">
        <f aca="false">ROUND((I26+I37)*H49,2)</f>
        <v>3.53</v>
      </c>
    </row>
    <row r="50" customFormat="false" ht="12.75" hidden="false" customHeight="true" outlineLevel="0" collapsed="false">
      <c r="A50" s="146" t="s">
        <v>244</v>
      </c>
      <c r="B50" s="97" t="s">
        <v>245</v>
      </c>
      <c r="C50" s="97"/>
      <c r="D50" s="97"/>
      <c r="E50" s="97"/>
      <c r="F50" s="97"/>
      <c r="G50" s="97"/>
      <c r="H50" s="147" t="n">
        <v>0.08</v>
      </c>
      <c r="I50" s="148" t="n">
        <f aca="false">ROUND((I26+I37)*H50,2)</f>
        <v>141.11</v>
      </c>
    </row>
    <row r="51" customFormat="false" ht="18" hidden="false" customHeight="true" outlineLevel="0" collapsed="false">
      <c r="A51" s="153" t="s">
        <v>225</v>
      </c>
      <c r="B51" s="153"/>
      <c r="C51" s="153"/>
      <c r="D51" s="153"/>
      <c r="E51" s="153"/>
      <c r="F51" s="153"/>
      <c r="G51" s="153"/>
      <c r="H51" s="154" t="n">
        <f aca="false">SUM(H43:H50)</f>
        <v>0.368</v>
      </c>
      <c r="I51" s="155" t="n">
        <f aca="false">SUM(I43:I50)</f>
        <v>649.11</v>
      </c>
    </row>
    <row r="52" customFormat="false" ht="9.75" hidden="false" customHeight="true" outlineLevel="0" collapsed="false">
      <c r="A52" s="156"/>
      <c r="B52" s="157"/>
      <c r="C52" s="157"/>
      <c r="D52" s="157"/>
      <c r="E52" s="157"/>
      <c r="F52" s="157"/>
      <c r="G52" s="157"/>
      <c r="H52" s="158"/>
      <c r="I52" s="159"/>
    </row>
    <row r="53" customFormat="false" ht="45" hidden="false" customHeight="true" outlineLevel="0" collapsed="false">
      <c r="A53" s="160" t="s">
        <v>246</v>
      </c>
      <c r="B53" s="160"/>
      <c r="C53" s="160"/>
      <c r="D53" s="160"/>
      <c r="E53" s="160"/>
      <c r="F53" s="160"/>
      <c r="G53" s="160"/>
      <c r="H53" s="160"/>
      <c r="I53" s="160"/>
    </row>
    <row r="54" customFormat="false" ht="8.25" hidden="false" customHeight="true" outlineLevel="0" collapsed="false">
      <c r="A54" s="114"/>
      <c r="B54" s="114"/>
      <c r="C54" s="114"/>
      <c r="D54" s="114"/>
      <c r="E54" s="114"/>
      <c r="F54" s="114"/>
      <c r="G54" s="114"/>
      <c r="H54" s="114"/>
      <c r="I54" s="114"/>
    </row>
    <row r="55" customFormat="false" ht="23.25" hidden="false" customHeight="true" outlineLevel="0" collapsed="false">
      <c r="A55" s="161" t="s">
        <v>247</v>
      </c>
      <c r="B55" s="161"/>
      <c r="C55" s="161"/>
      <c r="D55" s="161"/>
      <c r="E55" s="161"/>
      <c r="F55" s="161"/>
      <c r="G55" s="161"/>
      <c r="H55" s="161"/>
      <c r="I55" s="161"/>
    </row>
    <row r="56" customFormat="false" ht="21.75" hidden="false" customHeight="true" outlineLevel="0" collapsed="false">
      <c r="A56" s="162" t="s">
        <v>248</v>
      </c>
      <c r="B56" s="99" t="s">
        <v>249</v>
      </c>
      <c r="C56" s="99"/>
      <c r="D56" s="99"/>
      <c r="E56" s="99"/>
      <c r="F56" s="99"/>
      <c r="G56" s="99"/>
      <c r="H56" s="99"/>
      <c r="I56" s="99" t="s">
        <v>222</v>
      </c>
    </row>
    <row r="57" customFormat="false" ht="19.5" hidden="false" customHeight="true" outlineLevel="0" collapsed="false">
      <c r="A57" s="163" t="s">
        <v>185</v>
      </c>
      <c r="B57" s="164" t="s">
        <v>250</v>
      </c>
      <c r="C57" s="164"/>
      <c r="D57" s="164"/>
      <c r="E57" s="164"/>
      <c r="F57" s="164"/>
      <c r="G57" s="164"/>
      <c r="H57" s="164"/>
      <c r="I57" s="148" t="n">
        <f aca="false">IF(ROUND((H58*H60*H59)-(I24*H61),2)&lt;0,0,ROUND((H58*H60*H59)-(I24*H61),2))</f>
        <v>156.96</v>
      </c>
    </row>
    <row r="58" customFormat="false" ht="25.5" hidden="false" customHeight="true" outlineLevel="0" collapsed="false">
      <c r="A58" s="163"/>
      <c r="B58" s="164" t="s">
        <v>251</v>
      </c>
      <c r="C58" s="164"/>
      <c r="D58" s="164"/>
      <c r="E58" s="164"/>
      <c r="F58" s="164"/>
      <c r="G58" s="164"/>
      <c r="H58" s="165" t="n">
        <f aca="false">'Legislação e Dados'!C71</f>
        <v>6</v>
      </c>
      <c r="I58" s="119" t="s">
        <v>214</v>
      </c>
    </row>
    <row r="59" customFormat="false" ht="19.5" hidden="false" customHeight="true" outlineLevel="0" collapsed="false">
      <c r="A59" s="163"/>
      <c r="B59" s="97" t="s">
        <v>252</v>
      </c>
      <c r="C59" s="97"/>
      <c r="D59" s="97"/>
      <c r="E59" s="97"/>
      <c r="F59" s="97"/>
      <c r="G59" s="97"/>
      <c r="H59" s="166" t="n">
        <v>2</v>
      </c>
      <c r="I59" s="119" t="s">
        <v>214</v>
      </c>
    </row>
    <row r="60" customFormat="false" ht="14.25" hidden="false" customHeight="true" outlineLevel="0" collapsed="false">
      <c r="A60" s="163"/>
      <c r="B60" s="97" t="s">
        <v>253</v>
      </c>
      <c r="C60" s="97"/>
      <c r="D60" s="97"/>
      <c r="E60" s="97"/>
      <c r="F60" s="97"/>
      <c r="G60" s="97"/>
      <c r="H60" s="166" t="n">
        <f aca="false">'Legislação e Dados'!D93</f>
        <v>21</v>
      </c>
      <c r="I60" s="119"/>
    </row>
    <row r="61" customFormat="false" ht="25.5" hidden="false" customHeight="true" outlineLevel="0" collapsed="false">
      <c r="A61" s="163"/>
      <c r="B61" s="97" t="s">
        <v>254</v>
      </c>
      <c r="C61" s="97"/>
      <c r="D61" s="97"/>
      <c r="E61" s="97"/>
      <c r="F61" s="97"/>
      <c r="G61" s="97"/>
      <c r="H61" s="167" t="n">
        <v>0.06</v>
      </c>
      <c r="I61" s="119"/>
    </row>
    <row r="62" customFormat="false" ht="15.75" hidden="false" customHeight="true" outlineLevel="0" collapsed="false">
      <c r="A62" s="163" t="s">
        <v>187</v>
      </c>
      <c r="B62" s="164" t="s">
        <v>255</v>
      </c>
      <c r="C62" s="164"/>
      <c r="D62" s="164"/>
      <c r="E62" s="164"/>
      <c r="F62" s="164"/>
      <c r="G62" s="164"/>
      <c r="H62" s="164"/>
      <c r="I62" s="168" t="n">
        <f aca="false">ROUND(H64*H63*(1-H65),2)</f>
        <v>402.8</v>
      </c>
    </row>
    <row r="63" customFormat="false" ht="15.75" hidden="false" customHeight="true" outlineLevel="0" collapsed="false">
      <c r="A63" s="163"/>
      <c r="B63" s="164" t="s">
        <v>256</v>
      </c>
      <c r="C63" s="164"/>
      <c r="D63" s="164"/>
      <c r="E63" s="164"/>
      <c r="F63" s="164"/>
      <c r="G63" s="164"/>
      <c r="H63" s="165" t="n">
        <f aca="false">'Legislação e Dados'!C41</f>
        <v>23.68</v>
      </c>
      <c r="I63" s="119" t="s">
        <v>214</v>
      </c>
    </row>
    <row r="64" customFormat="false" ht="15.75" hidden="false" customHeight="true" outlineLevel="0" collapsed="false">
      <c r="A64" s="163"/>
      <c r="B64" s="164" t="s">
        <v>257</v>
      </c>
      <c r="C64" s="164"/>
      <c r="D64" s="164"/>
      <c r="E64" s="164"/>
      <c r="F64" s="164"/>
      <c r="G64" s="164"/>
      <c r="H64" s="166" t="n">
        <f aca="false">H60</f>
        <v>21</v>
      </c>
      <c r="I64" s="119"/>
    </row>
    <row r="65" customFormat="false" ht="12" hidden="false" customHeight="true" outlineLevel="0" collapsed="false">
      <c r="A65" s="163"/>
      <c r="B65" s="97" t="s">
        <v>258</v>
      </c>
      <c r="C65" s="97"/>
      <c r="D65" s="97"/>
      <c r="E65" s="97"/>
      <c r="F65" s="97"/>
      <c r="G65" s="97"/>
      <c r="H65" s="167" t="n">
        <f aca="false">'Legislação e Dados'!C42</f>
        <v>0.19</v>
      </c>
      <c r="I65" s="119"/>
    </row>
    <row r="66" customFormat="false" ht="18.75" hidden="false" customHeight="true" outlineLevel="0" collapsed="false">
      <c r="A66" s="163" t="s">
        <v>189</v>
      </c>
      <c r="B66" s="164" t="s">
        <v>259</v>
      </c>
      <c r="C66" s="164"/>
      <c r="D66" s="164"/>
      <c r="E66" s="164"/>
      <c r="F66" s="164"/>
      <c r="G66" s="164"/>
      <c r="H66" s="164"/>
      <c r="I66" s="148" t="n">
        <f aca="false">'Legislação e Dados'!C44</f>
        <v>19.42</v>
      </c>
    </row>
    <row r="67" customFormat="false" ht="15" hidden="false" customHeight="true" outlineLevel="0" collapsed="false">
      <c r="A67" s="163" t="s">
        <v>192</v>
      </c>
      <c r="B67" s="169" t="s">
        <v>260</v>
      </c>
      <c r="C67" s="169"/>
      <c r="D67" s="169"/>
      <c r="E67" s="169"/>
      <c r="F67" s="169"/>
      <c r="G67" s="169"/>
      <c r="H67" s="169"/>
      <c r="I67" s="170" t="n">
        <v>0</v>
      </c>
    </row>
    <row r="68" customFormat="false" ht="19.5" hidden="false" customHeight="true" outlineLevel="0" collapsed="false">
      <c r="A68" s="171"/>
      <c r="B68" s="172" t="s">
        <v>225</v>
      </c>
      <c r="C68" s="172"/>
      <c r="D68" s="172"/>
      <c r="E68" s="172"/>
      <c r="F68" s="172"/>
      <c r="G68" s="172"/>
      <c r="H68" s="172"/>
      <c r="I68" s="173" t="n">
        <f aca="false">SUM(I57:I67)</f>
        <v>579.18</v>
      </c>
    </row>
    <row r="69" customFormat="false" ht="14.25" hidden="false" customHeight="true" outlineLevel="0" collapsed="false">
      <c r="A69" s="114"/>
      <c r="B69" s="114"/>
      <c r="C69" s="114"/>
      <c r="D69" s="114"/>
      <c r="E69" s="114"/>
      <c r="F69" s="114"/>
      <c r="G69" s="114"/>
      <c r="H69" s="114"/>
      <c r="I69" s="114"/>
    </row>
    <row r="70" customFormat="false" ht="34.5" hidden="false" customHeight="true" outlineLevel="0" collapsed="false">
      <c r="A70" s="160" t="s">
        <v>261</v>
      </c>
      <c r="B70" s="160"/>
      <c r="C70" s="160"/>
      <c r="D70" s="160"/>
      <c r="E70" s="160"/>
      <c r="F70" s="160"/>
      <c r="G70" s="160"/>
      <c r="H70" s="160"/>
      <c r="I70" s="160"/>
    </row>
    <row r="71" customFormat="false" ht="15.75" hidden="false" customHeight="true" outlineLevel="0" collapsed="false">
      <c r="A71" s="174"/>
      <c r="B71" s="174"/>
      <c r="C71" s="174"/>
      <c r="D71" s="174"/>
      <c r="E71" s="174"/>
      <c r="F71" s="174"/>
      <c r="G71" s="174"/>
      <c r="H71" s="174"/>
      <c r="I71" s="174"/>
    </row>
    <row r="72" customFormat="false" ht="14.25" hidden="false" customHeight="true" outlineLevel="0" collapsed="false">
      <c r="A72" s="74" t="s">
        <v>262</v>
      </c>
      <c r="B72" s="74"/>
      <c r="C72" s="74"/>
      <c r="D72" s="74"/>
      <c r="E72" s="74"/>
      <c r="F72" s="74"/>
      <c r="G72" s="74"/>
      <c r="H72" s="74"/>
      <c r="I72" s="74"/>
    </row>
    <row r="73" customFormat="false" ht="14.25" hidden="false" customHeight="true" outlineLevel="0" collapsed="false">
      <c r="A73" s="175" t="n">
        <v>2</v>
      </c>
      <c r="B73" s="175" t="s">
        <v>263</v>
      </c>
      <c r="C73" s="175"/>
      <c r="D73" s="175"/>
      <c r="E73" s="175"/>
      <c r="F73" s="175"/>
      <c r="G73" s="175"/>
      <c r="H73" s="175"/>
      <c r="I73" s="175" t="s">
        <v>222</v>
      </c>
    </row>
    <row r="74" customFormat="false" ht="15.75" hidden="false" customHeight="true" outlineLevel="0" collapsed="false">
      <c r="A74" s="109" t="s">
        <v>220</v>
      </c>
      <c r="B74" s="110" t="s">
        <v>264</v>
      </c>
      <c r="C74" s="110"/>
      <c r="D74" s="110"/>
      <c r="E74" s="110"/>
      <c r="F74" s="110"/>
      <c r="G74" s="110"/>
      <c r="H74" s="110"/>
      <c r="I74" s="176" t="n">
        <f aca="false">I37</f>
        <v>179.87</v>
      </c>
    </row>
    <row r="75" customFormat="false" ht="15.75" hidden="false" customHeight="true" outlineLevel="0" collapsed="false">
      <c r="A75" s="109" t="s">
        <v>228</v>
      </c>
      <c r="B75" s="110" t="s">
        <v>229</v>
      </c>
      <c r="C75" s="110"/>
      <c r="D75" s="110"/>
      <c r="E75" s="110"/>
      <c r="F75" s="110"/>
      <c r="G75" s="110"/>
      <c r="H75" s="110"/>
      <c r="I75" s="176" t="n">
        <f aca="false">I51</f>
        <v>649.11</v>
      </c>
    </row>
    <row r="76" customFormat="false" ht="14.25" hidden="false" customHeight="true" outlineLevel="0" collapsed="false">
      <c r="A76" s="109" t="s">
        <v>248</v>
      </c>
      <c r="B76" s="110" t="s">
        <v>249</v>
      </c>
      <c r="C76" s="110"/>
      <c r="D76" s="110"/>
      <c r="E76" s="110"/>
      <c r="F76" s="110"/>
      <c r="G76" s="110"/>
      <c r="H76" s="110"/>
      <c r="I76" s="176" t="n">
        <f aca="false">I68</f>
        <v>579.18</v>
      </c>
    </row>
    <row r="77" customFormat="false" ht="15" hidden="false" customHeight="true" outlineLevel="0" collapsed="false">
      <c r="A77" s="177" t="s">
        <v>225</v>
      </c>
      <c r="B77" s="177"/>
      <c r="C77" s="177"/>
      <c r="D77" s="177"/>
      <c r="E77" s="177"/>
      <c r="F77" s="177"/>
      <c r="G77" s="177"/>
      <c r="H77" s="177"/>
      <c r="I77" s="178" t="n">
        <f aca="false">SUM(I74+I75+I76)</f>
        <v>1408.16</v>
      </c>
    </row>
    <row r="78" customFormat="false" ht="8.25" hidden="false" customHeight="true" outlineLevel="0" collapsed="false">
      <c r="A78" s="179"/>
      <c r="B78" s="179"/>
      <c r="C78" s="179"/>
      <c r="D78" s="179"/>
      <c r="E78" s="179"/>
      <c r="F78" s="179"/>
      <c r="G78" s="179"/>
      <c r="H78" s="179"/>
      <c r="I78" s="179"/>
    </row>
    <row r="79" customFormat="false" ht="23.25" hidden="false" customHeight="true" outlineLevel="0" collapsed="false">
      <c r="A79" s="180" t="s">
        <v>265</v>
      </c>
      <c r="B79" s="180"/>
      <c r="C79" s="180"/>
      <c r="D79" s="180"/>
      <c r="E79" s="180"/>
      <c r="F79" s="180"/>
      <c r="G79" s="180"/>
      <c r="H79" s="180"/>
      <c r="I79" s="180"/>
    </row>
    <row r="80" customFormat="false" ht="13.5" hidden="false" customHeight="false" outlineLevel="0" collapsed="false">
      <c r="A80" s="162" t="n">
        <v>3</v>
      </c>
      <c r="B80" s="162" t="s">
        <v>266</v>
      </c>
      <c r="C80" s="162"/>
      <c r="D80" s="162"/>
      <c r="E80" s="162"/>
      <c r="F80" s="162"/>
      <c r="G80" s="162"/>
      <c r="H80" s="162"/>
      <c r="I80" s="162" t="s">
        <v>222</v>
      </c>
    </row>
    <row r="81" customFormat="false" ht="45.75" hidden="false" customHeight="true" outlineLevel="0" collapsed="false">
      <c r="A81" s="163" t="s">
        <v>185</v>
      </c>
      <c r="B81" s="181" t="s">
        <v>267</v>
      </c>
      <c r="C81" s="181"/>
      <c r="D81" s="181"/>
      <c r="E81" s="181"/>
      <c r="F81" s="181"/>
      <c r="G81" s="181"/>
      <c r="H81" s="181"/>
      <c r="I81" s="148" t="n">
        <f aca="false">ROUND((($I$26/12)+($I$35/12)+($I$26*0.121/12))*(30/30)*0.05,2)</f>
        <v>7.95</v>
      </c>
    </row>
    <row r="82" customFormat="false" ht="12" hidden="false" customHeight="false" outlineLevel="0" collapsed="false">
      <c r="A82" s="163" t="s">
        <v>187</v>
      </c>
      <c r="B82" s="182" t="s">
        <v>268</v>
      </c>
      <c r="C82" s="182"/>
      <c r="D82" s="182"/>
      <c r="E82" s="182"/>
      <c r="F82" s="182"/>
      <c r="G82" s="182"/>
      <c r="H82" s="182"/>
      <c r="I82" s="148" t="n">
        <f aca="false">ROUND($H$50*I81,2)</f>
        <v>0.64</v>
      </c>
    </row>
    <row r="83" customFormat="false" ht="39" hidden="false" customHeight="true" outlineLevel="0" collapsed="false">
      <c r="A83" s="163" t="s">
        <v>189</v>
      </c>
      <c r="B83" s="97" t="s">
        <v>269</v>
      </c>
      <c r="C83" s="97"/>
      <c r="D83" s="97"/>
      <c r="E83" s="97"/>
      <c r="F83" s="97"/>
      <c r="G83" s="97"/>
      <c r="H83" s="97"/>
      <c r="I83" s="148" t="n">
        <f aca="false">ROUND(((7/30)/12)*$I$26*1,2)</f>
        <v>30.8</v>
      </c>
    </row>
    <row r="84" customFormat="false" ht="15.75" hidden="false" customHeight="true" outlineLevel="0" collapsed="false">
      <c r="A84" s="163" t="s">
        <v>192</v>
      </c>
      <c r="B84" s="182" t="s">
        <v>270</v>
      </c>
      <c r="C84" s="182"/>
      <c r="D84" s="182"/>
      <c r="E84" s="182"/>
      <c r="F84" s="182"/>
      <c r="G84" s="182"/>
      <c r="H84" s="182"/>
      <c r="I84" s="148" t="n">
        <f aca="false">ROUND($H$51*I83,2)</f>
        <v>11.33</v>
      </c>
    </row>
    <row r="85" customFormat="false" ht="36" hidden="false" customHeight="true" outlineLevel="0" collapsed="false">
      <c r="A85" s="163" t="s">
        <v>238</v>
      </c>
      <c r="B85" s="97" t="s">
        <v>271</v>
      </c>
      <c r="C85" s="97"/>
      <c r="D85" s="97"/>
      <c r="E85" s="97"/>
      <c r="F85" s="97"/>
      <c r="G85" s="97"/>
      <c r="H85" s="183" t="n">
        <v>0.04</v>
      </c>
      <c r="I85" s="148" t="n">
        <f aca="false">ROUND(I26*H85,2)</f>
        <v>63.36</v>
      </c>
    </row>
    <row r="86" customFormat="false" ht="16.5" hidden="false" customHeight="true" outlineLevel="0" collapsed="false">
      <c r="A86" s="184" t="s">
        <v>272</v>
      </c>
      <c r="B86" s="184"/>
      <c r="C86" s="184"/>
      <c r="D86" s="184"/>
      <c r="E86" s="184"/>
      <c r="F86" s="184"/>
      <c r="G86" s="184"/>
      <c r="H86" s="184"/>
      <c r="I86" s="173" t="n">
        <f aca="false">SUM(I81:I85)</f>
        <v>114.08</v>
      </c>
    </row>
    <row r="87" customFormat="false" ht="7.5" hidden="false" customHeight="true" outlineLevel="0" collapsed="false">
      <c r="A87" s="185"/>
      <c r="B87" s="185"/>
      <c r="C87" s="185"/>
      <c r="D87" s="185"/>
      <c r="E87" s="185"/>
      <c r="F87" s="185"/>
      <c r="G87" s="185"/>
      <c r="H87" s="185"/>
      <c r="I87" s="185"/>
    </row>
    <row r="88" customFormat="false" ht="21" hidden="false" customHeight="true" outlineLevel="0" collapsed="false">
      <c r="A88" s="115" t="s">
        <v>273</v>
      </c>
      <c r="B88" s="115"/>
      <c r="C88" s="115"/>
      <c r="D88" s="115"/>
      <c r="E88" s="115"/>
      <c r="F88" s="115"/>
      <c r="G88" s="115"/>
      <c r="H88" s="115"/>
      <c r="I88" s="115"/>
    </row>
    <row r="89" customFormat="false" ht="30.75" hidden="false" customHeight="true" outlineLevel="0" collapsed="false">
      <c r="A89" s="126" t="s">
        <v>274</v>
      </c>
      <c r="B89" s="126"/>
      <c r="C89" s="126"/>
      <c r="D89" s="126"/>
      <c r="E89" s="126"/>
      <c r="F89" s="126"/>
      <c r="G89" s="126"/>
      <c r="H89" s="126"/>
      <c r="I89" s="126"/>
    </row>
    <row r="90" customFormat="false" ht="54.75" hidden="false" customHeight="true" outlineLevel="0" collapsed="false">
      <c r="A90" s="181" t="s">
        <v>275</v>
      </c>
      <c r="B90" s="181"/>
      <c r="C90" s="181"/>
      <c r="D90" s="181"/>
      <c r="E90" s="181"/>
      <c r="F90" s="181"/>
      <c r="G90" s="181"/>
      <c r="H90" s="181"/>
      <c r="I90" s="181"/>
    </row>
    <row r="91" customFormat="false" ht="6.75" hidden="false" customHeight="true" outlineLevel="0" collapsed="false">
      <c r="A91" s="186"/>
      <c r="B91" s="186"/>
      <c r="C91" s="186"/>
      <c r="D91" s="186"/>
      <c r="E91" s="186"/>
      <c r="F91" s="186"/>
      <c r="G91" s="186"/>
      <c r="H91" s="186"/>
      <c r="I91" s="186"/>
    </row>
    <row r="92" customFormat="false" ht="53.25" hidden="false" customHeight="true" outlineLevel="0" collapsed="false">
      <c r="A92" s="187" t="s">
        <v>276</v>
      </c>
      <c r="B92" s="188" t="n">
        <f aca="false">I26</f>
        <v>1584</v>
      </c>
      <c r="C92" s="189" t="s">
        <v>277</v>
      </c>
      <c r="D92" s="187" t="s">
        <v>278</v>
      </c>
      <c r="E92" s="188" t="n">
        <f aca="false">I77-I57-I62+I96</f>
        <v>1045.05</v>
      </c>
      <c r="F92" s="189" t="s">
        <v>277</v>
      </c>
      <c r="G92" s="187" t="s">
        <v>279</v>
      </c>
      <c r="H92" s="188" t="n">
        <f aca="false">I86</f>
        <v>114.08</v>
      </c>
      <c r="I92" s="190" t="n">
        <f aca="false">B92+E92+H92</f>
        <v>2743.13</v>
      </c>
    </row>
    <row r="93" customFormat="false" ht="7.5" hidden="false" customHeight="true" outlineLevel="0" collapsed="false">
      <c r="A93" s="191"/>
      <c r="B93" s="191"/>
      <c r="C93" s="191"/>
      <c r="D93" s="191"/>
      <c r="E93" s="191"/>
      <c r="F93" s="191"/>
      <c r="G93" s="191"/>
      <c r="H93" s="191"/>
      <c r="I93" s="191"/>
    </row>
    <row r="94" customFormat="false" ht="23.25" hidden="false" customHeight="true" outlineLevel="0" collapsed="false">
      <c r="A94" s="192" t="s">
        <v>280</v>
      </c>
      <c r="B94" s="192"/>
      <c r="C94" s="192"/>
      <c r="D94" s="192"/>
      <c r="E94" s="192"/>
      <c r="F94" s="192"/>
      <c r="G94" s="192"/>
      <c r="H94" s="192"/>
      <c r="I94" s="192"/>
    </row>
    <row r="95" customFormat="false" ht="14.25" hidden="false" customHeight="true" outlineLevel="0" collapsed="false">
      <c r="A95" s="193" t="s">
        <v>281</v>
      </c>
      <c r="B95" s="162" t="s">
        <v>282</v>
      </c>
      <c r="C95" s="162"/>
      <c r="D95" s="162"/>
      <c r="E95" s="162"/>
      <c r="F95" s="162"/>
      <c r="G95" s="162"/>
      <c r="H95" s="162"/>
      <c r="I95" s="193" t="s">
        <v>222</v>
      </c>
    </row>
    <row r="96" customFormat="false" ht="48" hidden="false" customHeight="true" outlineLevel="0" collapsed="false">
      <c r="A96" s="163" t="s">
        <v>185</v>
      </c>
      <c r="B96" s="97" t="s">
        <v>283</v>
      </c>
      <c r="C96" s="97"/>
      <c r="D96" s="97"/>
      <c r="E96" s="97"/>
      <c r="F96" s="97"/>
      <c r="G96" s="194" t="n">
        <v>0.09075</v>
      </c>
      <c r="H96" s="195" t="n">
        <f aca="false">H51</f>
        <v>0.368</v>
      </c>
      <c r="I96" s="148" t="n">
        <f aca="false">ROUND(B92*G96 + B92*G96*H96,2)</f>
        <v>196.65</v>
      </c>
    </row>
    <row r="97" customFormat="false" ht="17.25" hidden="false" customHeight="true" outlineLevel="0" collapsed="false">
      <c r="A97" s="163" t="s">
        <v>187</v>
      </c>
      <c r="B97" s="97" t="s">
        <v>284</v>
      </c>
      <c r="C97" s="97"/>
      <c r="D97" s="97"/>
      <c r="E97" s="97"/>
      <c r="F97" s="97"/>
      <c r="G97" s="97"/>
      <c r="H97" s="97"/>
      <c r="I97" s="148" t="n">
        <f aca="false">ROUND((($I$92/30)*2)/24,2)</f>
        <v>7.62</v>
      </c>
      <c r="J97" s="120"/>
    </row>
    <row r="98" customFormat="false" ht="24.75" hidden="false" customHeight="true" outlineLevel="0" collapsed="false">
      <c r="A98" s="163" t="s">
        <v>189</v>
      </c>
      <c r="B98" s="97" t="s">
        <v>285</v>
      </c>
      <c r="C98" s="97"/>
      <c r="D98" s="97"/>
      <c r="E98" s="97"/>
      <c r="F98" s="97"/>
      <c r="G98" s="97"/>
      <c r="H98" s="97"/>
      <c r="I98" s="148" t="n">
        <f aca="false">ROUND(((I92/30)*5)/24*0.03,2)</f>
        <v>0.57</v>
      </c>
    </row>
    <row r="99" customFormat="false" ht="78.75" hidden="false" customHeight="true" outlineLevel="0" collapsed="false">
      <c r="A99" s="163" t="s">
        <v>192</v>
      </c>
      <c r="B99" s="97" t="s">
        <v>286</v>
      </c>
      <c r="C99" s="97"/>
      <c r="D99" s="97"/>
      <c r="E99" s="97"/>
      <c r="F99" s="97"/>
      <c r="G99" s="97"/>
      <c r="H99" s="97"/>
      <c r="I99" s="148" t="n">
        <f aca="false">ROUND(((((I92 -(H51-H50)*B92)/30)*15)/24)*0.0156,2)</f>
        <v>0.74</v>
      </c>
    </row>
    <row r="100" customFormat="false" ht="72.75" hidden="false" customHeight="true" outlineLevel="0" collapsed="false">
      <c r="A100" s="131" t="s">
        <v>238</v>
      </c>
      <c r="B100" s="110" t="s">
        <v>287</v>
      </c>
      <c r="C100" s="110"/>
      <c r="D100" s="110"/>
      <c r="E100" s="110"/>
      <c r="F100" s="110"/>
      <c r="G100" s="110"/>
      <c r="H100" s="110"/>
      <c r="I100" s="148" t="n">
        <f aca="false">ROUND((((B92*0.121)+(H51)*(B92*0.121))*(4/24))*0.04,2)+ROUND((H50*I24 + H51*I35+I68-I57 -I62+I86)*(4/24)*0.04,2)</f>
        <v>3.81</v>
      </c>
    </row>
    <row r="101" customFormat="false" ht="63" hidden="false" customHeight="true" outlineLevel="0" collapsed="false">
      <c r="A101" s="163" t="s">
        <v>240</v>
      </c>
      <c r="B101" s="110" t="s">
        <v>288</v>
      </c>
      <c r="C101" s="110"/>
      <c r="D101" s="110"/>
      <c r="E101" s="110"/>
      <c r="F101" s="110"/>
      <c r="G101" s="110"/>
      <c r="H101" s="110"/>
      <c r="I101" s="148" t="n">
        <f aca="false">ROUND((((I92/30)*6)/24),2)</f>
        <v>22.86</v>
      </c>
    </row>
    <row r="102" customFormat="false" ht="15.75" hidden="false" customHeight="true" outlineLevel="0" collapsed="false">
      <c r="A102" s="184" t="s">
        <v>225</v>
      </c>
      <c r="B102" s="184"/>
      <c r="C102" s="184"/>
      <c r="D102" s="184"/>
      <c r="E102" s="184"/>
      <c r="F102" s="184"/>
      <c r="G102" s="184"/>
      <c r="H102" s="184"/>
      <c r="I102" s="173" t="n">
        <f aca="false">SUM(I96:I101)</f>
        <v>232.25</v>
      </c>
    </row>
    <row r="103" customFormat="false" ht="7.5" hidden="false" customHeight="true" outlineLevel="0" collapsed="false">
      <c r="A103" s="196"/>
      <c r="B103" s="196"/>
      <c r="C103" s="196"/>
      <c r="D103" s="196"/>
      <c r="E103" s="196"/>
      <c r="F103" s="196"/>
      <c r="G103" s="196"/>
      <c r="H103" s="196"/>
      <c r="I103" s="196"/>
    </row>
    <row r="104" customFormat="false" ht="18.75" hidden="false" customHeight="true" outlineLevel="0" collapsed="false">
      <c r="A104" s="73" t="s">
        <v>289</v>
      </c>
      <c r="B104" s="73"/>
      <c r="C104" s="73"/>
      <c r="D104" s="73"/>
      <c r="E104" s="73"/>
      <c r="F104" s="73"/>
      <c r="G104" s="73"/>
      <c r="H104" s="73"/>
      <c r="I104" s="73"/>
    </row>
    <row r="105" customFormat="false" ht="21.75" hidden="false" customHeight="true" outlineLevel="0" collapsed="false">
      <c r="A105" s="175" t="n">
        <v>4</v>
      </c>
      <c r="B105" s="127" t="s">
        <v>290</v>
      </c>
      <c r="C105" s="127"/>
      <c r="D105" s="127"/>
      <c r="E105" s="127"/>
      <c r="F105" s="127"/>
      <c r="G105" s="127"/>
      <c r="H105" s="127"/>
      <c r="I105" s="197" t="s">
        <v>222</v>
      </c>
    </row>
    <row r="106" customFormat="false" ht="17.25" hidden="false" customHeight="true" outlineLevel="0" collapsed="false">
      <c r="A106" s="109" t="s">
        <v>281</v>
      </c>
      <c r="B106" s="198" t="s">
        <v>282</v>
      </c>
      <c r="C106" s="198"/>
      <c r="D106" s="198"/>
      <c r="E106" s="198"/>
      <c r="F106" s="198"/>
      <c r="G106" s="198"/>
      <c r="H106" s="198"/>
      <c r="I106" s="199" t="n">
        <f aca="false">I102</f>
        <v>232.25</v>
      </c>
    </row>
    <row r="107" customFormat="false" ht="14.25" hidden="false" customHeight="true" outlineLevel="0" collapsed="false">
      <c r="A107" s="177" t="s">
        <v>225</v>
      </c>
      <c r="B107" s="177"/>
      <c r="C107" s="177"/>
      <c r="D107" s="177"/>
      <c r="E107" s="177"/>
      <c r="F107" s="177"/>
      <c r="G107" s="177"/>
      <c r="H107" s="177"/>
      <c r="I107" s="138" t="n">
        <f aca="false">I106</f>
        <v>232.25</v>
      </c>
    </row>
    <row r="108" customFormat="false" ht="6.75" hidden="false" customHeight="true" outlineLevel="0" collapsed="false">
      <c r="A108" s="185"/>
      <c r="B108" s="185"/>
      <c r="C108" s="185"/>
      <c r="D108" s="185"/>
      <c r="E108" s="185"/>
      <c r="F108" s="185"/>
      <c r="G108" s="185"/>
      <c r="H108" s="185"/>
      <c r="I108" s="185"/>
    </row>
    <row r="109" customFormat="false" ht="27" hidden="false" customHeight="true" outlineLevel="0" collapsed="false">
      <c r="A109" s="200" t="s">
        <v>291</v>
      </c>
      <c r="B109" s="200"/>
      <c r="C109" s="200"/>
      <c r="D109" s="200"/>
      <c r="E109" s="200"/>
      <c r="F109" s="200"/>
      <c r="G109" s="200"/>
      <c r="H109" s="200"/>
      <c r="I109" s="200"/>
    </row>
    <row r="110" customFormat="false" ht="15.75" hidden="false" customHeight="true" outlineLevel="0" collapsed="false">
      <c r="A110" s="162" t="n">
        <v>3</v>
      </c>
      <c r="B110" s="99" t="s">
        <v>292</v>
      </c>
      <c r="C110" s="99"/>
      <c r="D110" s="99"/>
      <c r="E110" s="99"/>
      <c r="F110" s="99"/>
      <c r="G110" s="99"/>
      <c r="H110" s="99"/>
      <c r="I110" s="162" t="s">
        <v>222</v>
      </c>
    </row>
    <row r="111" customFormat="false" ht="20.25" hidden="false" customHeight="true" outlineLevel="0" collapsed="false">
      <c r="A111" s="163" t="s">
        <v>185</v>
      </c>
      <c r="B111" s="97" t="s">
        <v>293</v>
      </c>
      <c r="C111" s="97"/>
      <c r="D111" s="97"/>
      <c r="E111" s="97"/>
      <c r="F111" s="97"/>
      <c r="G111" s="97"/>
      <c r="H111" s="97"/>
      <c r="I111" s="201" t="n">
        <f aca="false">G183</f>
        <v>35.513</v>
      </c>
    </row>
    <row r="112" customFormat="false" ht="16.5" hidden="false" customHeight="true" outlineLevel="0" collapsed="false">
      <c r="A112" s="163" t="s">
        <v>187</v>
      </c>
      <c r="B112" s="97" t="s">
        <v>294</v>
      </c>
      <c r="C112" s="97"/>
      <c r="D112" s="97"/>
      <c r="E112" s="97"/>
      <c r="F112" s="97"/>
      <c r="G112" s="97"/>
      <c r="H112" s="97"/>
      <c r="I112" s="170" t="n">
        <v>0</v>
      </c>
    </row>
    <row r="113" customFormat="false" ht="15" hidden="false" customHeight="true" outlineLevel="0" collapsed="false">
      <c r="A113" s="163" t="s">
        <v>189</v>
      </c>
      <c r="B113" s="97" t="s">
        <v>260</v>
      </c>
      <c r="C113" s="97"/>
      <c r="D113" s="97"/>
      <c r="E113" s="97"/>
      <c r="F113" s="97"/>
      <c r="G113" s="97"/>
      <c r="H113" s="97"/>
      <c r="I113" s="170" t="n">
        <v>0</v>
      </c>
    </row>
    <row r="114" customFormat="false" ht="15.75" hidden="false" customHeight="true" outlineLevel="0" collapsed="false">
      <c r="A114" s="184" t="s">
        <v>295</v>
      </c>
      <c r="B114" s="184"/>
      <c r="C114" s="184"/>
      <c r="D114" s="184"/>
      <c r="E114" s="184"/>
      <c r="F114" s="184"/>
      <c r="G114" s="184"/>
      <c r="H114" s="184"/>
      <c r="I114" s="202" t="n">
        <f aca="false">ROUND(SUM(I111:I113),2)</f>
        <v>35.51</v>
      </c>
    </row>
    <row r="115" customFormat="false" ht="6.75" hidden="false" customHeight="true" outlineLevel="0" collapsed="false">
      <c r="A115" s="203"/>
      <c r="B115" s="203"/>
      <c r="C115" s="203"/>
      <c r="D115" s="203"/>
      <c r="E115" s="203"/>
      <c r="F115" s="203"/>
      <c r="G115" s="203"/>
      <c r="H115" s="203"/>
      <c r="I115" s="203"/>
    </row>
    <row r="116" customFormat="false" ht="11.25" hidden="false" customHeight="false" outlineLevel="0" collapsed="false">
      <c r="A116" s="204" t="s">
        <v>296</v>
      </c>
      <c r="B116" s="204"/>
      <c r="C116" s="204"/>
      <c r="D116" s="204"/>
      <c r="E116" s="204"/>
      <c r="F116" s="204"/>
      <c r="G116" s="204"/>
      <c r="H116" s="204"/>
      <c r="I116" s="204"/>
    </row>
    <row r="117" customFormat="false" ht="6.75" hidden="false" customHeight="true" outlineLevel="0" collapsed="false">
      <c r="A117" s="205"/>
      <c r="B117" s="206"/>
      <c r="C117" s="206"/>
      <c r="D117" s="206"/>
      <c r="E117" s="206"/>
      <c r="F117" s="206"/>
      <c r="G117" s="206"/>
      <c r="H117" s="206"/>
      <c r="I117" s="207"/>
    </row>
    <row r="118" customFormat="false" ht="21" hidden="false" customHeight="true" outlineLevel="0" collapsed="false">
      <c r="A118" s="208" t="s">
        <v>297</v>
      </c>
      <c r="B118" s="208"/>
      <c r="C118" s="208"/>
      <c r="D118" s="208"/>
      <c r="E118" s="208"/>
      <c r="F118" s="208"/>
      <c r="G118" s="208"/>
      <c r="H118" s="208"/>
      <c r="I118" s="208"/>
    </row>
    <row r="119" customFormat="false" ht="27.75" hidden="false" customHeight="false" outlineLevel="0" collapsed="false">
      <c r="A119" s="162" t="n">
        <v>6</v>
      </c>
      <c r="B119" s="162" t="s">
        <v>298</v>
      </c>
      <c r="C119" s="162"/>
      <c r="D119" s="162"/>
      <c r="E119" s="162"/>
      <c r="F119" s="162"/>
      <c r="G119" s="162"/>
      <c r="H119" s="104" t="s">
        <v>230</v>
      </c>
      <c r="I119" s="209" t="s">
        <v>231</v>
      </c>
    </row>
    <row r="120" customFormat="false" ht="50.25" hidden="false" customHeight="true" outlineLevel="0" collapsed="false">
      <c r="A120" s="210" t="s">
        <v>299</v>
      </c>
      <c r="B120" s="210"/>
      <c r="C120" s="210"/>
      <c r="D120" s="210"/>
      <c r="E120" s="210"/>
      <c r="F120" s="210"/>
      <c r="G120" s="210"/>
      <c r="H120" s="211" t="s">
        <v>214</v>
      </c>
      <c r="I120" s="212" t="n">
        <f aca="false">SUM(I28+I77+I86+I107+I114)</f>
        <v>3374</v>
      </c>
    </row>
    <row r="121" customFormat="false" ht="15" hidden="false" customHeight="true" outlineLevel="0" collapsed="false">
      <c r="A121" s="163" t="s">
        <v>185</v>
      </c>
      <c r="B121" s="213" t="s">
        <v>155</v>
      </c>
      <c r="C121" s="213"/>
      <c r="D121" s="213"/>
      <c r="E121" s="213"/>
      <c r="F121" s="213"/>
      <c r="G121" s="213"/>
      <c r="H121" s="147" t="n">
        <f aca="false">'Legislação e Dados'!B93</f>
        <v>0.05</v>
      </c>
      <c r="I121" s="148" t="n">
        <f aca="false">ROUND(H121*I120,2)</f>
        <v>168.7</v>
      </c>
    </row>
    <row r="122" customFormat="false" ht="48.75" hidden="false" customHeight="true" outlineLevel="0" collapsed="false">
      <c r="A122" s="210" t="s">
        <v>300</v>
      </c>
      <c r="B122" s="210"/>
      <c r="C122" s="210"/>
      <c r="D122" s="210"/>
      <c r="E122" s="210"/>
      <c r="F122" s="210"/>
      <c r="G122" s="210"/>
      <c r="H122" s="214" t="s">
        <v>214</v>
      </c>
      <c r="I122" s="212" t="n">
        <f aca="false">SUM(I28+I77+I86+I107+I114+I121)</f>
        <v>3542.7</v>
      </c>
    </row>
    <row r="123" customFormat="false" ht="15" hidden="false" customHeight="true" outlineLevel="0" collapsed="false">
      <c r="A123" s="163" t="s">
        <v>187</v>
      </c>
      <c r="B123" s="213" t="s">
        <v>156</v>
      </c>
      <c r="C123" s="213"/>
      <c r="D123" s="213"/>
      <c r="E123" s="213"/>
      <c r="F123" s="213"/>
      <c r="G123" s="213"/>
      <c r="H123" s="147" t="n">
        <f aca="false">'Legislação e Dados'!B94</f>
        <v>0.1</v>
      </c>
      <c r="I123" s="148" t="n">
        <f aca="false">ROUND(H123*I122,2)</f>
        <v>354.27</v>
      </c>
    </row>
    <row r="124" customFormat="false" ht="52.5" hidden="false" customHeight="true" outlineLevel="0" collapsed="false">
      <c r="A124" s="210" t="s">
        <v>301</v>
      </c>
      <c r="B124" s="210"/>
      <c r="C124" s="210"/>
      <c r="D124" s="210"/>
      <c r="E124" s="210"/>
      <c r="F124" s="210"/>
      <c r="G124" s="210"/>
      <c r="H124" s="214" t="s">
        <v>214</v>
      </c>
      <c r="I124" s="212" t="n">
        <f aca="false">SUM(I28+I77+I86+I107+I114+I121+I123)</f>
        <v>3896.97</v>
      </c>
    </row>
    <row r="125" customFormat="false" ht="22.5" hidden="false" customHeight="true" outlineLevel="0" collapsed="false">
      <c r="A125" s="215" t="s">
        <v>189</v>
      </c>
      <c r="B125" s="216" t="s">
        <v>302</v>
      </c>
      <c r="C125" s="216"/>
      <c r="D125" s="216"/>
      <c r="E125" s="216"/>
      <c r="F125" s="216"/>
      <c r="G125" s="216"/>
      <c r="H125" s="217" t="s">
        <v>214</v>
      </c>
      <c r="I125" s="119" t="s">
        <v>214</v>
      </c>
    </row>
    <row r="126" customFormat="false" ht="18" hidden="false" customHeight="true" outlineLevel="0" collapsed="false">
      <c r="A126" s="163"/>
      <c r="B126" s="182" t="s">
        <v>303</v>
      </c>
      <c r="C126" s="182"/>
      <c r="D126" s="182"/>
      <c r="E126" s="182"/>
      <c r="F126" s="182"/>
      <c r="G126" s="182"/>
      <c r="H126" s="217" t="s">
        <v>214</v>
      </c>
      <c r="I126" s="119" t="s">
        <v>214</v>
      </c>
    </row>
    <row r="127" customFormat="false" ht="25.5" hidden="false" customHeight="true" outlineLevel="0" collapsed="false">
      <c r="A127" s="163"/>
      <c r="B127" s="110" t="s">
        <v>304</v>
      </c>
      <c r="C127" s="110"/>
      <c r="D127" s="110"/>
      <c r="E127" s="110"/>
      <c r="F127" s="110"/>
      <c r="G127" s="110"/>
      <c r="H127" s="218" t="n">
        <f aca="false">'Legislação e Dados'!B96</f>
        <v>0.076</v>
      </c>
      <c r="I127" s="118" t="n">
        <f aca="false">ROUND(($I$124/(1-$H$136))*H127,2)</f>
        <v>339.45</v>
      </c>
    </row>
    <row r="128" customFormat="false" ht="27" hidden="false" customHeight="true" outlineLevel="0" collapsed="false">
      <c r="A128" s="163"/>
      <c r="B128" s="110" t="s">
        <v>305</v>
      </c>
      <c r="C128" s="110"/>
      <c r="D128" s="110"/>
      <c r="E128" s="110"/>
      <c r="F128" s="110"/>
      <c r="G128" s="110"/>
      <c r="H128" s="218" t="n">
        <f aca="false">'Legislação e Dados'!B95</f>
        <v>0.0165</v>
      </c>
      <c r="I128" s="118" t="n">
        <f aca="false">ROUND(($I$124/(1-$H$136))*H128,2)</f>
        <v>73.7</v>
      </c>
    </row>
    <row r="129" customFormat="false" ht="23.25" hidden="false" customHeight="true" outlineLevel="0" collapsed="false">
      <c r="A129" s="163"/>
      <c r="B129" s="181" t="s">
        <v>306</v>
      </c>
      <c r="C129" s="181"/>
      <c r="D129" s="181"/>
      <c r="E129" s="181"/>
      <c r="F129" s="181"/>
      <c r="G129" s="181"/>
      <c r="H129" s="219" t="s">
        <v>214</v>
      </c>
      <c r="I129" s="119" t="s">
        <v>214</v>
      </c>
    </row>
    <row r="130" customFormat="false" ht="24" hidden="false" customHeight="true" outlineLevel="0" collapsed="false">
      <c r="A130" s="163"/>
      <c r="B130" s="181" t="s">
        <v>307</v>
      </c>
      <c r="C130" s="181"/>
      <c r="D130" s="181"/>
      <c r="E130" s="181"/>
      <c r="F130" s="181"/>
      <c r="G130" s="181"/>
      <c r="H130" s="219" t="s">
        <v>214</v>
      </c>
      <c r="I130" s="119" t="s">
        <v>214</v>
      </c>
    </row>
    <row r="131" customFormat="false" ht="15" hidden="false" customHeight="true" outlineLevel="0" collapsed="false">
      <c r="A131" s="163"/>
      <c r="B131" s="164" t="s">
        <v>308</v>
      </c>
      <c r="C131" s="164"/>
      <c r="D131" s="164"/>
      <c r="E131" s="164"/>
      <c r="F131" s="164"/>
      <c r="G131" s="164"/>
      <c r="H131" s="220" t="s">
        <v>214</v>
      </c>
      <c r="I131" s="119" t="s">
        <v>214</v>
      </c>
    </row>
    <row r="132" customFormat="false" ht="15.75" hidden="false" customHeight="true" outlineLevel="0" collapsed="false">
      <c r="A132" s="163"/>
      <c r="B132" s="164" t="s">
        <v>309</v>
      </c>
      <c r="C132" s="164"/>
      <c r="D132" s="164"/>
      <c r="E132" s="164"/>
      <c r="F132" s="164"/>
      <c r="G132" s="164"/>
      <c r="H132" s="220" t="s">
        <v>214</v>
      </c>
      <c r="I132" s="119" t="s">
        <v>214</v>
      </c>
    </row>
    <row r="133" customFormat="false" ht="24" hidden="false" customHeight="true" outlineLevel="0" collapsed="false">
      <c r="A133" s="163"/>
      <c r="B133" s="97" t="s">
        <v>310</v>
      </c>
      <c r="C133" s="97"/>
      <c r="D133" s="97"/>
      <c r="E133" s="97"/>
      <c r="F133" s="97"/>
      <c r="G133" s="97"/>
      <c r="H133" s="218" t="n">
        <f aca="false">'Legislação e Dados'!E71</f>
        <v>0.035</v>
      </c>
      <c r="I133" s="118" t="n">
        <f aca="false">ROUND(($I$124/(1-$H$136))*H133,2)</f>
        <v>156.33</v>
      </c>
    </row>
    <row r="134" customFormat="false" ht="15.75" hidden="false" customHeight="true" outlineLevel="0" collapsed="false">
      <c r="A134" s="184" t="s">
        <v>272</v>
      </c>
      <c r="B134" s="184"/>
      <c r="C134" s="184"/>
      <c r="D134" s="184"/>
      <c r="E134" s="184"/>
      <c r="F134" s="184"/>
      <c r="G134" s="184"/>
      <c r="H134" s="184"/>
      <c r="I134" s="173" t="n">
        <f aca="false">SUM(I121+I123+I127+I128+I133)</f>
        <v>1092.45</v>
      </c>
    </row>
    <row r="135" customFormat="false" ht="6.75" hidden="false" customHeight="true" outlineLevel="0" collapsed="false">
      <c r="A135" s="185"/>
      <c r="B135" s="185"/>
      <c r="C135" s="185"/>
      <c r="D135" s="185"/>
      <c r="E135" s="185"/>
      <c r="F135" s="185"/>
      <c r="G135" s="185"/>
      <c r="H135" s="185"/>
      <c r="I135" s="185"/>
    </row>
    <row r="136" customFormat="false" ht="18.75" hidden="false" customHeight="true" outlineLevel="0" collapsed="false">
      <c r="A136" s="221" t="s">
        <v>311</v>
      </c>
      <c r="B136" s="221"/>
      <c r="C136" s="221"/>
      <c r="D136" s="221"/>
      <c r="E136" s="221"/>
      <c r="F136" s="221"/>
      <c r="G136" s="221"/>
      <c r="H136" s="222" t="n">
        <f aca="false">SUM(H127:H133)</f>
        <v>0.1275</v>
      </c>
      <c r="I136" s="223" t="n">
        <f aca="false">SUM(I127:I133)</f>
        <v>569.48</v>
      </c>
    </row>
    <row r="137" customFormat="false" ht="13.5" hidden="false" customHeight="true" outlineLevel="0" collapsed="false">
      <c r="A137" s="224" t="s">
        <v>312</v>
      </c>
      <c r="B137" s="224"/>
      <c r="C137" s="225" t="s">
        <v>313</v>
      </c>
      <c r="D137" s="225"/>
      <c r="E137" s="225"/>
      <c r="F137" s="225"/>
      <c r="G137" s="225"/>
      <c r="H137" s="225"/>
      <c r="I137" s="225"/>
    </row>
    <row r="138" customFormat="false" ht="6.75" hidden="false" customHeight="true" outlineLevel="0" collapsed="false">
      <c r="A138" s="224"/>
      <c r="B138" s="224"/>
      <c r="C138" s="226" t="s">
        <v>314</v>
      </c>
      <c r="D138" s="226"/>
      <c r="E138" s="226"/>
      <c r="F138" s="226"/>
      <c r="G138" s="226"/>
      <c r="H138" s="226"/>
      <c r="I138" s="226"/>
    </row>
    <row r="139" customFormat="false" ht="24" hidden="false" customHeight="true" outlineLevel="0" collapsed="false">
      <c r="A139" s="224"/>
      <c r="B139" s="224"/>
      <c r="C139" s="227" t="s">
        <v>315</v>
      </c>
      <c r="D139" s="227"/>
      <c r="E139" s="227"/>
      <c r="F139" s="227"/>
      <c r="G139" s="227"/>
      <c r="H139" s="227"/>
      <c r="I139" s="227"/>
    </row>
    <row r="140" customFormat="false" ht="5.25" hidden="false" customHeight="true" outlineLevel="0" collapsed="false">
      <c r="A140" s="228"/>
      <c r="B140" s="228"/>
      <c r="C140" s="228"/>
      <c r="D140" s="228"/>
      <c r="E140" s="228"/>
      <c r="F140" s="228"/>
      <c r="G140" s="228"/>
      <c r="H140" s="228"/>
      <c r="I140" s="228"/>
    </row>
    <row r="141" customFormat="false" ht="27.75" hidden="false" customHeight="true" outlineLevel="0" collapsed="false">
      <c r="A141" s="229" t="s">
        <v>316</v>
      </c>
      <c r="B141" s="229"/>
      <c r="C141" s="229"/>
      <c r="D141" s="229"/>
      <c r="E141" s="229"/>
      <c r="F141" s="229"/>
      <c r="G141" s="229"/>
      <c r="H141" s="229"/>
      <c r="I141" s="229"/>
    </row>
    <row r="142" customFormat="false" ht="8.25" hidden="false" customHeight="true" outlineLevel="0" collapsed="false">
      <c r="A142" s="185"/>
      <c r="B142" s="185"/>
      <c r="C142" s="185"/>
      <c r="D142" s="185"/>
      <c r="E142" s="185"/>
      <c r="F142" s="185"/>
      <c r="G142" s="185"/>
      <c r="H142" s="185"/>
      <c r="I142" s="185"/>
    </row>
    <row r="143" customFormat="false" ht="20.25" hidden="false" customHeight="true" outlineLevel="0" collapsed="false">
      <c r="A143" s="192" t="s">
        <v>317</v>
      </c>
      <c r="B143" s="192"/>
      <c r="C143" s="192"/>
      <c r="D143" s="192"/>
      <c r="E143" s="192"/>
      <c r="F143" s="192"/>
      <c r="G143" s="192"/>
      <c r="H143" s="192"/>
      <c r="I143" s="192"/>
    </row>
    <row r="144" customFormat="false" ht="15" hidden="false" customHeight="true" outlineLevel="0" collapsed="false">
      <c r="A144" s="124" t="s">
        <v>318</v>
      </c>
      <c r="B144" s="124"/>
      <c r="C144" s="124"/>
      <c r="D144" s="124"/>
      <c r="E144" s="124"/>
      <c r="F144" s="124"/>
      <c r="G144" s="124"/>
      <c r="H144" s="124"/>
      <c r="I144" s="104" t="s">
        <v>222</v>
      </c>
    </row>
    <row r="145" customFormat="false" ht="15" hidden="false" customHeight="true" outlineLevel="0" collapsed="false">
      <c r="A145" s="230" t="s">
        <v>185</v>
      </c>
      <c r="B145" s="231" t="s">
        <v>319</v>
      </c>
      <c r="C145" s="231"/>
      <c r="D145" s="231"/>
      <c r="E145" s="231"/>
      <c r="F145" s="231"/>
      <c r="G145" s="231"/>
      <c r="H145" s="231"/>
      <c r="I145" s="170" t="n">
        <f aca="false">I28</f>
        <v>1584</v>
      </c>
    </row>
    <row r="146" customFormat="false" ht="15" hidden="false" customHeight="true" outlineLevel="0" collapsed="false">
      <c r="A146" s="230" t="s">
        <v>187</v>
      </c>
      <c r="B146" s="231" t="s">
        <v>320</v>
      </c>
      <c r="C146" s="231"/>
      <c r="D146" s="231"/>
      <c r="E146" s="231"/>
      <c r="F146" s="231"/>
      <c r="G146" s="231"/>
      <c r="H146" s="231"/>
      <c r="I146" s="170" t="n">
        <f aca="false">I77</f>
        <v>1408.16</v>
      </c>
    </row>
    <row r="147" customFormat="false" ht="15" hidden="false" customHeight="true" outlineLevel="0" collapsed="false">
      <c r="A147" s="230" t="s">
        <v>189</v>
      </c>
      <c r="B147" s="231" t="s">
        <v>321</v>
      </c>
      <c r="C147" s="231"/>
      <c r="D147" s="231"/>
      <c r="E147" s="231"/>
      <c r="F147" s="231"/>
      <c r="G147" s="231"/>
      <c r="H147" s="231"/>
      <c r="I147" s="170" t="n">
        <f aca="false">I86</f>
        <v>114.08</v>
      </c>
    </row>
    <row r="148" customFormat="false" ht="15" hidden="false" customHeight="true" outlineLevel="0" collapsed="false">
      <c r="A148" s="230" t="s">
        <v>192</v>
      </c>
      <c r="B148" s="231" t="s">
        <v>322</v>
      </c>
      <c r="C148" s="231"/>
      <c r="D148" s="231"/>
      <c r="E148" s="231"/>
      <c r="F148" s="231"/>
      <c r="G148" s="231"/>
      <c r="H148" s="231"/>
      <c r="I148" s="170" t="n">
        <f aca="false">I107</f>
        <v>232.25</v>
      </c>
    </row>
    <row r="149" customFormat="false" ht="15" hidden="false" customHeight="true" outlineLevel="0" collapsed="false">
      <c r="A149" s="230" t="s">
        <v>238</v>
      </c>
      <c r="B149" s="231" t="s">
        <v>323</v>
      </c>
      <c r="C149" s="231"/>
      <c r="D149" s="231"/>
      <c r="E149" s="231"/>
      <c r="F149" s="231"/>
      <c r="G149" s="231"/>
      <c r="H149" s="231"/>
      <c r="I149" s="170" t="n">
        <f aca="false">I114</f>
        <v>35.51</v>
      </c>
    </row>
    <row r="150" customFormat="false" ht="15" hidden="false" customHeight="true" outlineLevel="0" collapsed="false">
      <c r="A150" s="232" t="s">
        <v>324</v>
      </c>
      <c r="B150" s="232"/>
      <c r="C150" s="232"/>
      <c r="D150" s="232"/>
      <c r="E150" s="232"/>
      <c r="F150" s="232"/>
      <c r="G150" s="232"/>
      <c r="H150" s="232"/>
      <c r="I150" s="170" t="n">
        <f aca="false">ROUND(SUM(I145:I149),2)</f>
        <v>3374</v>
      </c>
    </row>
    <row r="151" customFormat="false" ht="15.75" hidden="false" customHeight="true" outlineLevel="0" collapsed="false">
      <c r="A151" s="233" t="s">
        <v>240</v>
      </c>
      <c r="B151" s="231" t="s">
        <v>297</v>
      </c>
      <c r="C151" s="231"/>
      <c r="D151" s="231"/>
      <c r="E151" s="231"/>
      <c r="F151" s="231"/>
      <c r="G151" s="231"/>
      <c r="H151" s="231"/>
      <c r="I151" s="234" t="n">
        <f aca="false">I134</f>
        <v>1092.45</v>
      </c>
    </row>
    <row r="152" customFormat="false" ht="16.5" hidden="false" customHeight="true" outlineLevel="0" collapsed="false">
      <c r="A152" s="235" t="s">
        <v>325</v>
      </c>
      <c r="B152" s="235"/>
      <c r="C152" s="235"/>
      <c r="D152" s="235"/>
      <c r="E152" s="235"/>
      <c r="F152" s="235"/>
      <c r="G152" s="235"/>
      <c r="H152" s="235"/>
      <c r="I152" s="236" t="n">
        <f aca="false">I150+I151</f>
        <v>4466.45</v>
      </c>
    </row>
    <row r="153" customFormat="false" ht="31.5" hidden="false" customHeight="true" outlineLevel="0" collapsed="false">
      <c r="A153" s="237" t="s">
        <v>326</v>
      </c>
      <c r="B153" s="237"/>
      <c r="C153" s="237"/>
      <c r="D153" s="237"/>
      <c r="E153" s="237"/>
      <c r="F153" s="237"/>
      <c r="G153" s="237"/>
      <c r="H153" s="237"/>
      <c r="I153" s="237"/>
      <c r="J153" s="238"/>
      <c r="K153" s="239"/>
      <c r="L153" s="238"/>
      <c r="M153" s="240"/>
    </row>
    <row r="154" customFormat="false" ht="8.25" hidden="false" customHeight="true" outlineLevel="0" collapsed="false">
      <c r="A154" s="241"/>
      <c r="B154" s="241"/>
      <c r="C154" s="241"/>
      <c r="D154" s="241"/>
      <c r="E154" s="241"/>
      <c r="F154" s="241"/>
      <c r="G154" s="241"/>
      <c r="H154" s="241"/>
      <c r="I154" s="241"/>
    </row>
    <row r="155" customFormat="false" ht="33" hidden="false" customHeight="true" outlineLevel="0" collapsed="false">
      <c r="A155" s="161" t="s">
        <v>327</v>
      </c>
      <c r="B155" s="161"/>
      <c r="C155" s="161"/>
      <c r="D155" s="161"/>
      <c r="E155" s="161"/>
      <c r="F155" s="161"/>
      <c r="G155" s="161"/>
      <c r="H155" s="161"/>
      <c r="I155" s="161"/>
    </row>
    <row r="156" customFormat="false" ht="42.75" hidden="false" customHeight="true" outlineLevel="0" collapsed="false">
      <c r="A156" s="104" t="s">
        <v>328</v>
      </c>
      <c r="B156" s="104"/>
      <c r="C156" s="104"/>
      <c r="D156" s="104"/>
      <c r="E156" s="104" t="s">
        <v>329</v>
      </c>
      <c r="F156" s="104"/>
      <c r="G156" s="104" t="s">
        <v>330</v>
      </c>
      <c r="H156" s="104" t="s">
        <v>331</v>
      </c>
      <c r="I156" s="104"/>
    </row>
    <row r="157" customFormat="false" ht="24" hidden="false" customHeight="true" outlineLevel="0" collapsed="false">
      <c r="A157" s="242" t="s">
        <v>332</v>
      </c>
      <c r="B157" s="242"/>
      <c r="C157" s="242"/>
      <c r="D157" s="242"/>
      <c r="E157" s="243" t="n">
        <f aca="false">I152</f>
        <v>4466.45</v>
      </c>
      <c r="F157" s="243"/>
      <c r="G157" s="244" t="n">
        <f aca="false">H14</f>
        <v>6</v>
      </c>
      <c r="H157" s="243" t="n">
        <f aca="false">E157*G157</f>
        <v>26798.7</v>
      </c>
      <c r="I157" s="243"/>
    </row>
    <row r="158" customFormat="false" ht="17.25" hidden="false" customHeight="true" outlineLevel="0" collapsed="false">
      <c r="A158" s="184" t="s">
        <v>333</v>
      </c>
      <c r="B158" s="184"/>
      <c r="C158" s="184"/>
      <c r="D158" s="184"/>
      <c r="E158" s="184"/>
      <c r="F158" s="184"/>
      <c r="G158" s="245" t="n">
        <f aca="false">SUM(G157:G157)</f>
        <v>6</v>
      </c>
      <c r="H158" s="246" t="n">
        <f aca="false">SUM(H157:I157)</f>
        <v>26798.7</v>
      </c>
      <c r="I158" s="246"/>
    </row>
    <row r="159" customFormat="false" ht="6.75" hidden="false" customHeight="true" outlineLevel="0" collapsed="false">
      <c r="A159" s="247"/>
      <c r="B159" s="247"/>
      <c r="C159" s="247"/>
      <c r="D159" s="247"/>
      <c r="E159" s="247"/>
      <c r="F159" s="247"/>
      <c r="G159" s="247"/>
      <c r="H159" s="247"/>
      <c r="I159" s="247"/>
    </row>
    <row r="160" customFormat="false" ht="18.75" hidden="false" customHeight="true" outlineLevel="0" collapsed="false">
      <c r="A160" s="248" t="s">
        <v>334</v>
      </c>
      <c r="B160" s="248"/>
      <c r="C160" s="248"/>
      <c r="D160" s="248"/>
      <c r="E160" s="248"/>
      <c r="F160" s="248"/>
      <c r="G160" s="248"/>
      <c r="H160" s="248"/>
      <c r="I160" s="248"/>
    </row>
    <row r="161" customFormat="false" ht="8.25" hidden="false" customHeight="true" outlineLevel="0" collapsed="false">
      <c r="A161" s="249"/>
      <c r="B161" s="249"/>
      <c r="C161" s="249"/>
      <c r="D161" s="249"/>
      <c r="E161" s="249"/>
      <c r="F161" s="249"/>
      <c r="G161" s="249"/>
      <c r="H161" s="249"/>
      <c r="I161" s="249"/>
    </row>
    <row r="162" customFormat="false" ht="19.5" hidden="false" customHeight="true" outlineLevel="0" collapsed="false">
      <c r="A162" s="250" t="s">
        <v>335</v>
      </c>
      <c r="B162" s="250"/>
      <c r="C162" s="250"/>
      <c r="D162" s="250"/>
      <c r="E162" s="250"/>
      <c r="F162" s="250"/>
      <c r="G162" s="251" t="n">
        <f aca="false">$H$158</f>
        <v>26798.7</v>
      </c>
      <c r="H162" s="251"/>
      <c r="I162" s="251"/>
    </row>
    <row r="163" customFormat="false" ht="8.25" hidden="false" customHeight="true" outlineLevel="0" collapsed="false">
      <c r="A163" s="252"/>
      <c r="B163" s="252"/>
      <c r="C163" s="252"/>
      <c r="D163" s="252"/>
      <c r="E163" s="252"/>
      <c r="F163" s="252"/>
      <c r="G163" s="252"/>
      <c r="H163" s="252"/>
      <c r="I163" s="252"/>
    </row>
    <row r="164" customFormat="false" ht="31.5" hidden="false" customHeight="true" outlineLevel="0" collapsed="false">
      <c r="A164" s="250" t="s">
        <v>336</v>
      </c>
      <c r="B164" s="250"/>
      <c r="C164" s="250"/>
      <c r="D164" s="250"/>
      <c r="E164" s="250"/>
      <c r="F164" s="250"/>
      <c r="G164" s="253" t="n">
        <f aca="false">$H$11</f>
        <v>24</v>
      </c>
      <c r="H164" s="253"/>
      <c r="I164" s="253"/>
    </row>
    <row r="165" customFormat="false" ht="8.25" hidden="false" customHeight="true" outlineLevel="0" collapsed="false">
      <c r="A165" s="254"/>
      <c r="B165" s="254"/>
      <c r="C165" s="254"/>
      <c r="D165" s="254"/>
      <c r="E165" s="254"/>
      <c r="F165" s="254"/>
      <c r="G165" s="254"/>
      <c r="H165" s="254"/>
      <c r="I165" s="254"/>
    </row>
    <row r="166" customFormat="false" ht="29.25" hidden="false" customHeight="true" outlineLevel="0" collapsed="false">
      <c r="A166" s="255" t="s">
        <v>337</v>
      </c>
      <c r="B166" s="255"/>
      <c r="C166" s="255"/>
      <c r="D166" s="255"/>
      <c r="E166" s="255"/>
      <c r="F166" s="255"/>
      <c r="G166" s="256" t="n">
        <f aca="false">ROUND(G162*G164,2)</f>
        <v>643168.8</v>
      </c>
      <c r="H166" s="256"/>
      <c r="I166" s="256"/>
    </row>
    <row r="167" customFormat="false" ht="8.25" hidden="false" customHeight="true" outlineLevel="0" collapsed="false">
      <c r="A167" s="257"/>
      <c r="B167" s="257"/>
      <c r="C167" s="257"/>
      <c r="D167" s="257"/>
      <c r="E167" s="257"/>
      <c r="F167" s="257"/>
      <c r="G167" s="257"/>
      <c r="H167" s="257"/>
      <c r="I167" s="257"/>
    </row>
    <row r="168" customFormat="false" ht="27" hidden="false" customHeight="true" outlineLevel="0" collapsed="false">
      <c r="A168" s="258" t="s">
        <v>338</v>
      </c>
      <c r="B168" s="258"/>
      <c r="C168" s="258"/>
      <c r="D168" s="258"/>
      <c r="E168" s="258"/>
      <c r="F168" s="258"/>
      <c r="G168" s="258"/>
      <c r="H168" s="258"/>
      <c r="I168" s="258"/>
    </row>
    <row r="169" customFormat="false" ht="12" hidden="false" customHeight="true" outlineLevel="0" collapsed="false">
      <c r="A169" s="259" t="s">
        <v>339</v>
      </c>
      <c r="B169" s="259"/>
      <c r="C169" s="259"/>
      <c r="D169" s="100" t="s">
        <v>340</v>
      </c>
      <c r="E169" s="100"/>
      <c r="F169" s="100"/>
      <c r="G169" s="100"/>
      <c r="H169" s="100"/>
      <c r="I169" s="100"/>
    </row>
    <row r="170" customFormat="false" ht="12.75" hidden="false" customHeight="true" outlineLevel="0" collapsed="false">
      <c r="A170" s="259"/>
      <c r="B170" s="259"/>
      <c r="C170" s="259"/>
      <c r="D170" s="100"/>
      <c r="E170" s="100"/>
      <c r="F170" s="100"/>
      <c r="G170" s="100"/>
      <c r="H170" s="100"/>
      <c r="I170" s="100"/>
    </row>
    <row r="171" customFormat="false" ht="12.75" hidden="false" customHeight="true" outlineLevel="0" collapsed="false">
      <c r="A171" s="260" t="str">
        <f aca="false">A14</f>
        <v>Recepcionista em Geral</v>
      </c>
      <c r="B171" s="260"/>
      <c r="C171" s="260"/>
      <c r="D171" s="261" t="n">
        <f aca="false">G158</f>
        <v>6</v>
      </c>
      <c r="E171" s="261"/>
      <c r="F171" s="261"/>
      <c r="G171" s="261"/>
      <c r="H171" s="261"/>
      <c r="I171" s="261"/>
    </row>
    <row r="172" customFormat="false" ht="8.25" hidden="false" customHeight="true" outlineLevel="0" collapsed="false">
      <c r="A172" s="260"/>
      <c r="B172" s="260"/>
      <c r="C172" s="260"/>
      <c r="D172" s="262"/>
      <c r="E172" s="262"/>
      <c r="F172" s="262"/>
      <c r="G172" s="262"/>
      <c r="H172" s="262"/>
      <c r="I172" s="262"/>
    </row>
    <row r="173" customFormat="false" ht="6" hidden="false" customHeight="true" outlineLevel="0" collapsed="false">
      <c r="A173" s="263"/>
      <c r="B173" s="263"/>
      <c r="C173" s="263"/>
      <c r="D173" s="263"/>
      <c r="E173" s="263"/>
      <c r="F173" s="263"/>
      <c r="G173" s="263"/>
      <c r="H173" s="263"/>
      <c r="I173" s="263"/>
    </row>
    <row r="174" customFormat="false" ht="15" hidden="false" customHeight="true" outlineLevel="0" collapsed="false">
      <c r="A174" s="264" t="s">
        <v>341</v>
      </c>
      <c r="B174" s="264"/>
      <c r="C174" s="264"/>
      <c r="D174" s="264"/>
      <c r="E174" s="264"/>
      <c r="F174" s="264"/>
      <c r="G174" s="264"/>
      <c r="H174" s="264"/>
      <c r="I174" s="264"/>
    </row>
    <row r="175" s="94" customFormat="true" ht="11.25" hidden="false" customHeight="true" outlineLevel="0" collapsed="false"/>
    <row r="176" s="94" customFormat="true" ht="11.25" hidden="false" customHeight="true" outlineLevel="0" collapsed="false"/>
    <row r="177" customFormat="false" ht="11.25" hidden="false" customHeight="true" outlineLevel="0" collapsed="false">
      <c r="A177" s="265" t="s">
        <v>342</v>
      </c>
      <c r="B177" s="265"/>
      <c r="C177" s="265" t="s">
        <v>343</v>
      </c>
      <c r="D177" s="265" t="s">
        <v>344</v>
      </c>
      <c r="E177" s="265" t="s">
        <v>345</v>
      </c>
      <c r="F177" s="265" t="s">
        <v>346</v>
      </c>
      <c r="G177" s="265" t="s">
        <v>347</v>
      </c>
      <c r="H177" s="266"/>
      <c r="I177" s="266"/>
    </row>
    <row r="178" customFormat="false" ht="11.25" hidden="false" customHeight="true" outlineLevel="0" collapsed="false">
      <c r="A178" s="267" t="s">
        <v>348</v>
      </c>
      <c r="B178" s="267"/>
      <c r="C178" s="268" t="n">
        <f aca="false">3*D$171</f>
        <v>18</v>
      </c>
      <c r="D178" s="269" t="n">
        <v>46.56</v>
      </c>
      <c r="E178" s="269" t="n">
        <f aca="false">C178*D178</f>
        <v>838.08</v>
      </c>
      <c r="F178" s="269" t="n">
        <f aca="false">E178/G$164</f>
        <v>34.92</v>
      </c>
      <c r="G178" s="269" t="n">
        <f aca="false">F178/D$171</f>
        <v>5.82</v>
      </c>
      <c r="H178" s="100"/>
      <c r="I178" s="100"/>
    </row>
    <row r="179" customFormat="false" ht="11.25" hidden="false" customHeight="true" outlineLevel="0" collapsed="false">
      <c r="A179" s="267" t="s">
        <v>349</v>
      </c>
      <c r="B179" s="267"/>
      <c r="C179" s="268" t="n">
        <f aca="false">3*D$171</f>
        <v>18</v>
      </c>
      <c r="D179" s="269" t="n">
        <v>32</v>
      </c>
      <c r="E179" s="269" t="n">
        <f aca="false">C179*D179</f>
        <v>576</v>
      </c>
      <c r="F179" s="269" t="n">
        <f aca="false">E179/G$164</f>
        <v>24</v>
      </c>
      <c r="G179" s="269" t="n">
        <f aca="false">F179/D$171</f>
        <v>4</v>
      </c>
      <c r="H179" s="100"/>
      <c r="I179" s="100"/>
    </row>
    <row r="180" customFormat="false" ht="11.25" hidden="false" customHeight="true" outlineLevel="0" collapsed="false">
      <c r="A180" s="267" t="s">
        <v>350</v>
      </c>
      <c r="B180" s="267"/>
      <c r="C180" s="268" t="n">
        <f aca="false">1*D$171</f>
        <v>6</v>
      </c>
      <c r="D180" s="269" t="n">
        <v>4.08</v>
      </c>
      <c r="E180" s="269" t="n">
        <f aca="false">C180*D180</f>
        <v>24.48</v>
      </c>
      <c r="F180" s="269" t="n">
        <f aca="false">E180/G$164</f>
        <v>1.02</v>
      </c>
      <c r="G180" s="269" t="n">
        <f aca="false">F180/D$171</f>
        <v>0.17</v>
      </c>
      <c r="H180" s="100"/>
      <c r="I180" s="100"/>
    </row>
    <row r="181" customFormat="false" ht="11.25" hidden="false" customHeight="true" outlineLevel="0" collapsed="false">
      <c r="A181" s="267" t="s">
        <v>351</v>
      </c>
      <c r="B181" s="267"/>
      <c r="C181" s="268" t="n">
        <f aca="false">2*D$171</f>
        <v>12</v>
      </c>
      <c r="D181" s="269" t="n">
        <v>116.68</v>
      </c>
      <c r="E181" s="269" t="n">
        <f aca="false">C181*D181</f>
        <v>1400.16</v>
      </c>
      <c r="F181" s="269" t="n">
        <f aca="false">E181/G$164</f>
        <v>58.34</v>
      </c>
      <c r="G181" s="269" t="n">
        <f aca="false">F181/D$171</f>
        <v>9.72333333333333</v>
      </c>
      <c r="H181" s="100"/>
      <c r="I181" s="100"/>
    </row>
    <row r="182" customFormat="false" ht="12.75" hidden="false" customHeight="true" outlineLevel="0" collapsed="false">
      <c r="A182" s="267" t="s">
        <v>352</v>
      </c>
      <c r="B182" s="267"/>
      <c r="C182" s="268" t="n">
        <f aca="false">2*D$171</f>
        <v>12</v>
      </c>
      <c r="D182" s="269" t="n">
        <v>118.57</v>
      </c>
      <c r="E182" s="269" t="n">
        <f aca="false">C182*D182</f>
        <v>1422.84</v>
      </c>
      <c r="F182" s="269" t="n">
        <f aca="false">E182/G$164</f>
        <v>59.285</v>
      </c>
      <c r="G182" s="269" t="n">
        <f aca="false">F182/D$171</f>
        <v>9.88083333333333</v>
      </c>
      <c r="H182" s="100"/>
      <c r="I182" s="100"/>
    </row>
    <row r="183" customFormat="false" ht="11.25" hidden="false" customHeight="true" outlineLevel="0" collapsed="false">
      <c r="A183" s="270" t="s">
        <v>353</v>
      </c>
      <c r="B183" s="270"/>
      <c r="C183" s="270"/>
      <c r="D183" s="270"/>
      <c r="E183" s="271" t="n">
        <f aca="false">SUM(E178:E182)</f>
        <v>4261.56</v>
      </c>
      <c r="F183" s="271" t="n">
        <f aca="false">E183/20</f>
        <v>213.078</v>
      </c>
      <c r="G183" s="272" t="n">
        <f aca="false">F183/D$171</f>
        <v>35.513</v>
      </c>
    </row>
    <row r="184" s="94" customFormat="true" ht="11.25" hidden="false" customHeight="true" outlineLevel="0" collapsed="false"/>
    <row r="185" s="94" customFormat="true" ht="11.25" hidden="false" customHeight="true" outlineLevel="0" collapsed="false"/>
    <row r="186" s="94" customFormat="true" ht="11.25" hidden="false" customHeight="true" outlineLevel="0" collapsed="false"/>
    <row r="187" s="94" customFormat="true" ht="11.25" hidden="false" customHeight="true" outlineLevel="0" collapsed="false"/>
    <row r="188" s="94" customFormat="true" ht="11.25" hidden="false" customHeight="true" outlineLevel="0" collapsed="false"/>
    <row r="189" s="94" customFormat="true" ht="11.25" hidden="false" customHeight="true" outlineLevel="0" collapsed="false"/>
    <row r="190" s="94" customFormat="true" ht="11.25" hidden="false" customHeight="true" outlineLevel="0" collapsed="false"/>
    <row r="191" s="94" customFormat="true" ht="11.25" hidden="false" customHeight="true" outlineLevel="0" collapsed="false"/>
    <row r="192" s="94" customFormat="true" ht="11.25" hidden="false" customHeight="true" outlineLevel="0" collapsed="false"/>
    <row r="193" s="94" customFormat="true" ht="11.25" hidden="false" customHeight="true" outlineLevel="0" collapsed="false"/>
    <row r="194" s="94" customFormat="true" ht="11.25" hidden="false" customHeight="true" outlineLevel="0" collapsed="false"/>
    <row r="195" s="94" customFormat="true" ht="11.25" hidden="false" customHeight="true" outlineLevel="0" collapsed="false"/>
    <row r="196" s="94" customFormat="true" ht="11.25" hidden="false" customHeight="true" outlineLevel="0" collapsed="false"/>
    <row r="197" s="94" customFormat="true" ht="11.25" hidden="false" customHeight="true" outlineLevel="0" collapsed="false"/>
    <row r="198" s="94" customFormat="true" ht="11.25" hidden="false" customHeight="true" outlineLevel="0" collapsed="false"/>
    <row r="199" s="94" customFormat="true" ht="11.25" hidden="false" customHeight="true" outlineLevel="0" collapsed="false"/>
    <row r="200" s="94" customFormat="true" ht="11.25" hidden="false" customHeight="true" outlineLevel="0" collapsed="false"/>
    <row r="201" s="94" customFormat="true" ht="11.25" hidden="false" customHeight="true" outlineLevel="0" collapsed="false"/>
    <row r="202" s="94" customFormat="true" ht="11.25" hidden="false" customHeight="true" outlineLevel="0" collapsed="false"/>
    <row r="203" s="94" customFormat="true" ht="11.25" hidden="false" customHeight="true" outlineLevel="0" collapsed="false"/>
    <row r="204" s="94" customFormat="true" ht="11.25" hidden="false" customHeight="true" outlineLevel="0" collapsed="false"/>
    <row r="205" s="94" customFormat="true" ht="11.25" hidden="false" customHeight="true" outlineLevel="0" collapsed="false"/>
    <row r="206" s="94" customFormat="true" ht="11.25" hidden="false" customHeight="true" outlineLevel="0" collapsed="false"/>
    <row r="207" s="94" customFormat="true" ht="11.25" hidden="false" customHeight="true" outlineLevel="0" collapsed="false"/>
    <row r="208" s="94" customFormat="true" ht="11.25" hidden="false" customHeight="true" outlineLevel="0" collapsed="false"/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239">
    <mergeCell ref="A1:I1"/>
    <mergeCell ref="A2:I2"/>
    <mergeCell ref="A3:I3"/>
    <mergeCell ref="A4:I4"/>
    <mergeCell ref="A5:I5"/>
    <mergeCell ref="A6:I6"/>
    <mergeCell ref="A7:I7"/>
    <mergeCell ref="B8:G8"/>
    <mergeCell ref="H8:I8"/>
    <mergeCell ref="B9:G9"/>
    <mergeCell ref="H9:I9"/>
    <mergeCell ref="B10:G10"/>
    <mergeCell ref="H10:I10"/>
    <mergeCell ref="B11:G11"/>
    <mergeCell ref="H11:I11"/>
    <mergeCell ref="A12:I12"/>
    <mergeCell ref="A13:E13"/>
    <mergeCell ref="F13:G13"/>
    <mergeCell ref="H13:I13"/>
    <mergeCell ref="A14:E14"/>
    <mergeCell ref="F14:G14"/>
    <mergeCell ref="H14:I14"/>
    <mergeCell ref="A15:I15"/>
    <mergeCell ref="J15:P15"/>
    <mergeCell ref="Q15:X15"/>
    <mergeCell ref="Y15:AF15"/>
    <mergeCell ref="AG15:AN15"/>
    <mergeCell ref="AO15:AV15"/>
    <mergeCell ref="AW15:BD15"/>
    <mergeCell ref="BE15:BL15"/>
    <mergeCell ref="BM15:BT15"/>
    <mergeCell ref="BU15:CB15"/>
    <mergeCell ref="CC15:CJ15"/>
    <mergeCell ref="CK15:CR15"/>
    <mergeCell ref="CS15:CZ15"/>
    <mergeCell ref="DA15:DH15"/>
    <mergeCell ref="DI15:DP15"/>
    <mergeCell ref="DQ15:DX15"/>
    <mergeCell ref="DY15:EF15"/>
    <mergeCell ref="EG15:EN15"/>
    <mergeCell ref="EO15:EV15"/>
    <mergeCell ref="EW15:FD15"/>
    <mergeCell ref="FE15:FL15"/>
    <mergeCell ref="FM15:FT15"/>
    <mergeCell ref="FU15:GB15"/>
    <mergeCell ref="GC15:GJ15"/>
    <mergeCell ref="GK15:GR15"/>
    <mergeCell ref="GS15:GZ15"/>
    <mergeCell ref="HA15:HH15"/>
    <mergeCell ref="HI15:HP15"/>
    <mergeCell ref="HQ15:HX15"/>
    <mergeCell ref="HY15:IF15"/>
    <mergeCell ref="IG15:IN15"/>
    <mergeCell ref="IO15:IV15"/>
    <mergeCell ref="B16:G16"/>
    <mergeCell ref="H16:I16"/>
    <mergeCell ref="B17:G17"/>
    <mergeCell ref="H17:I17"/>
    <mergeCell ref="B18:G18"/>
    <mergeCell ref="H18:I18"/>
    <mergeCell ref="B19:G19"/>
    <mergeCell ref="H19:I19"/>
    <mergeCell ref="B20:G20"/>
    <mergeCell ref="H20:I20"/>
    <mergeCell ref="A21:I21"/>
    <mergeCell ref="A22:I22"/>
    <mergeCell ref="B23:G23"/>
    <mergeCell ref="B24:H24"/>
    <mergeCell ref="B25:H25"/>
    <mergeCell ref="A26:H26"/>
    <mergeCell ref="A27:I27"/>
    <mergeCell ref="A28:H28"/>
    <mergeCell ref="A29:I29"/>
    <mergeCell ref="A30:I30"/>
    <mergeCell ref="A31:I31"/>
    <mergeCell ref="A32:I32"/>
    <mergeCell ref="A33:I33"/>
    <mergeCell ref="B34:H34"/>
    <mergeCell ref="B35:G35"/>
    <mergeCell ref="B36:G36"/>
    <mergeCell ref="A37:H37"/>
    <mergeCell ref="A38:I38"/>
    <mergeCell ref="A39:I39"/>
    <mergeCell ref="A40:I40"/>
    <mergeCell ref="A41:I41"/>
    <mergeCell ref="B42:G42"/>
    <mergeCell ref="B43:G43"/>
    <mergeCell ref="B44:G44"/>
    <mergeCell ref="B45:C45"/>
    <mergeCell ref="B46:G46"/>
    <mergeCell ref="B47:G47"/>
    <mergeCell ref="B48:G48"/>
    <mergeCell ref="B49:G49"/>
    <mergeCell ref="B50:G50"/>
    <mergeCell ref="A51:G51"/>
    <mergeCell ref="A53:I53"/>
    <mergeCell ref="A54:I54"/>
    <mergeCell ref="A55:I55"/>
    <mergeCell ref="B56:H56"/>
    <mergeCell ref="B57:H57"/>
    <mergeCell ref="B58:G58"/>
    <mergeCell ref="B59:G59"/>
    <mergeCell ref="B60:G60"/>
    <mergeCell ref="B61:G61"/>
    <mergeCell ref="B62:H62"/>
    <mergeCell ref="B63:G63"/>
    <mergeCell ref="B64:G64"/>
    <mergeCell ref="B65:G65"/>
    <mergeCell ref="B66:H66"/>
    <mergeCell ref="B67:H67"/>
    <mergeCell ref="B68:H68"/>
    <mergeCell ref="A69:I69"/>
    <mergeCell ref="A70:I70"/>
    <mergeCell ref="A71:I71"/>
    <mergeCell ref="A72:I72"/>
    <mergeCell ref="B73:H73"/>
    <mergeCell ref="B74:H74"/>
    <mergeCell ref="B75:H75"/>
    <mergeCell ref="B76:H76"/>
    <mergeCell ref="A77:H77"/>
    <mergeCell ref="A78:I78"/>
    <mergeCell ref="A79:I79"/>
    <mergeCell ref="B80:H80"/>
    <mergeCell ref="B81:H81"/>
    <mergeCell ref="B82:H82"/>
    <mergeCell ref="B83:H83"/>
    <mergeCell ref="B84:H84"/>
    <mergeCell ref="B85:G85"/>
    <mergeCell ref="A86:H86"/>
    <mergeCell ref="A87:I87"/>
    <mergeCell ref="A88:I88"/>
    <mergeCell ref="A89:I89"/>
    <mergeCell ref="A90:I90"/>
    <mergeCell ref="A91:I91"/>
    <mergeCell ref="A93:I93"/>
    <mergeCell ref="A94:I94"/>
    <mergeCell ref="B95:H95"/>
    <mergeCell ref="B96:F96"/>
    <mergeCell ref="B97:H97"/>
    <mergeCell ref="B98:H98"/>
    <mergeCell ref="B99:H99"/>
    <mergeCell ref="B100:H100"/>
    <mergeCell ref="B101:H101"/>
    <mergeCell ref="A102:H102"/>
    <mergeCell ref="A103:I103"/>
    <mergeCell ref="A104:I104"/>
    <mergeCell ref="B105:H105"/>
    <mergeCell ref="B106:H106"/>
    <mergeCell ref="A107:H107"/>
    <mergeCell ref="A108:I108"/>
    <mergeCell ref="A109:I109"/>
    <mergeCell ref="B110:H110"/>
    <mergeCell ref="B111:H111"/>
    <mergeCell ref="B112:H112"/>
    <mergeCell ref="B113:H113"/>
    <mergeCell ref="A114:H114"/>
    <mergeCell ref="A115:I115"/>
    <mergeCell ref="A116:I116"/>
    <mergeCell ref="A118:I118"/>
    <mergeCell ref="B119:G119"/>
    <mergeCell ref="A120:G120"/>
    <mergeCell ref="B121:G121"/>
    <mergeCell ref="A122:G122"/>
    <mergeCell ref="B123:G123"/>
    <mergeCell ref="A124:G124"/>
    <mergeCell ref="B125:G125"/>
    <mergeCell ref="B126:G126"/>
    <mergeCell ref="B127:G127"/>
    <mergeCell ref="B128:G128"/>
    <mergeCell ref="B129:G129"/>
    <mergeCell ref="B130:G130"/>
    <mergeCell ref="B131:G131"/>
    <mergeCell ref="B132:G132"/>
    <mergeCell ref="B133:G133"/>
    <mergeCell ref="A134:H134"/>
    <mergeCell ref="A135:I135"/>
    <mergeCell ref="A136:G136"/>
    <mergeCell ref="A137:B139"/>
    <mergeCell ref="C137:I137"/>
    <mergeCell ref="C138:I138"/>
    <mergeCell ref="C139:I139"/>
    <mergeCell ref="A140:I140"/>
    <mergeCell ref="A141:I141"/>
    <mergeCell ref="A142:I142"/>
    <mergeCell ref="A143:I143"/>
    <mergeCell ref="A144:H144"/>
    <mergeCell ref="B145:H145"/>
    <mergeCell ref="B146:H146"/>
    <mergeCell ref="B147:H147"/>
    <mergeCell ref="B148:H148"/>
    <mergeCell ref="B149:H149"/>
    <mergeCell ref="A150:H150"/>
    <mergeCell ref="B151:H151"/>
    <mergeCell ref="A152:H152"/>
    <mergeCell ref="A153:I153"/>
    <mergeCell ref="A154:I154"/>
    <mergeCell ref="A155:I155"/>
    <mergeCell ref="A156:D156"/>
    <mergeCell ref="E156:F156"/>
    <mergeCell ref="H156:I156"/>
    <mergeCell ref="A157:D157"/>
    <mergeCell ref="E157:F157"/>
    <mergeCell ref="H157:I157"/>
    <mergeCell ref="A158:F158"/>
    <mergeCell ref="H158:I158"/>
    <mergeCell ref="A159:I159"/>
    <mergeCell ref="A160:I160"/>
    <mergeCell ref="A161:I161"/>
    <mergeCell ref="A162:F162"/>
    <mergeCell ref="G162:I162"/>
    <mergeCell ref="A163:I163"/>
    <mergeCell ref="A164:F164"/>
    <mergeCell ref="G164:I164"/>
    <mergeCell ref="A165:I165"/>
    <mergeCell ref="A166:F166"/>
    <mergeCell ref="G166:I166"/>
    <mergeCell ref="A167:I167"/>
    <mergeCell ref="A168:I168"/>
    <mergeCell ref="A169:C170"/>
    <mergeCell ref="D169:I170"/>
    <mergeCell ref="A171:C171"/>
    <mergeCell ref="D171:I171"/>
    <mergeCell ref="A172:C172"/>
    <mergeCell ref="D172:I172"/>
    <mergeCell ref="A173:I173"/>
    <mergeCell ref="A174:I174"/>
    <mergeCell ref="A177:B177"/>
    <mergeCell ref="H177:I177"/>
    <mergeCell ref="A178:B178"/>
    <mergeCell ref="H178:I178"/>
    <mergeCell ref="A179:B179"/>
    <mergeCell ref="H179:I179"/>
    <mergeCell ref="A180:B180"/>
    <mergeCell ref="H180:I180"/>
    <mergeCell ref="A181:B181"/>
    <mergeCell ref="H181:I181"/>
    <mergeCell ref="A182:B182"/>
    <mergeCell ref="H182:I182"/>
    <mergeCell ref="A183:D183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53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IV104857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3" activeCellId="0" sqref="A3"/>
    </sheetView>
  </sheetViews>
  <sheetFormatPr defaultColWidth="9.18359375" defaultRowHeight="11.25" zeroHeight="false" outlineLevelRow="0" outlineLevelCol="0"/>
  <cols>
    <col collapsed="false" customWidth="true" hidden="false" outlineLevel="0" max="1" min="1" style="94" width="15.27"/>
    <col collapsed="false" customWidth="true" hidden="false" outlineLevel="0" max="2" min="2" style="94" width="11.18"/>
    <col collapsed="false" customWidth="true" hidden="false" outlineLevel="0" max="3" min="3" style="94" width="13.27"/>
    <col collapsed="false" customWidth="true" hidden="false" outlineLevel="0" max="5" min="4" style="94" width="12.45"/>
    <col collapsed="false" customWidth="true" hidden="false" outlineLevel="0" max="6" min="6" style="94" width="11.27"/>
    <col collapsed="false" customWidth="true" hidden="false" outlineLevel="0" max="7" min="7" style="94" width="10.45"/>
    <col collapsed="false" customWidth="true" hidden="false" outlineLevel="0" max="8" min="8" style="94" width="11.27"/>
    <col collapsed="false" customWidth="true" hidden="false" outlineLevel="0" max="9" min="9" style="95" width="14.54"/>
    <col collapsed="false" customWidth="true" hidden="false" outlineLevel="0" max="10" min="10" style="94" width="10.73"/>
    <col collapsed="false" customWidth="true" hidden="false" outlineLevel="0" max="11" min="11" style="94" width="11.18"/>
    <col collapsed="false" customWidth="true" hidden="false" outlineLevel="0" max="12" min="12" style="94" width="7.45"/>
    <col collapsed="false" customWidth="true" hidden="false" outlineLevel="0" max="13" min="13" style="94" width="6.54"/>
    <col collapsed="false" customWidth="true" hidden="false" outlineLevel="0" max="15" min="14" style="94" width="9.27"/>
    <col collapsed="false" customWidth="false" hidden="false" outlineLevel="0" max="16384" min="16" style="94" width="9.18"/>
  </cols>
  <sheetData>
    <row r="1" customFormat="false" ht="33.75" hidden="false" customHeight="true" outlineLevel="0" collapsed="false">
      <c r="A1" s="74" t="s">
        <v>178</v>
      </c>
      <c r="B1" s="74"/>
      <c r="C1" s="74"/>
      <c r="D1" s="74"/>
      <c r="E1" s="74"/>
      <c r="F1" s="74"/>
      <c r="G1" s="74"/>
      <c r="H1" s="74"/>
      <c r="I1" s="74"/>
    </row>
    <row r="2" customFormat="false" ht="28.5" hidden="false" customHeight="true" outlineLevel="0" collapsed="false">
      <c r="A2" s="96" t="s">
        <v>179</v>
      </c>
      <c r="B2" s="96"/>
      <c r="C2" s="96"/>
      <c r="D2" s="96"/>
      <c r="E2" s="96"/>
      <c r="F2" s="96"/>
      <c r="G2" s="96"/>
      <c r="H2" s="96"/>
      <c r="I2" s="96"/>
    </row>
    <row r="3" customFormat="false" ht="42" hidden="false" customHeight="true" outlineLevel="0" collapsed="false">
      <c r="A3" s="96" t="s">
        <v>180</v>
      </c>
      <c r="B3" s="96"/>
      <c r="C3" s="96"/>
      <c r="D3" s="96"/>
      <c r="E3" s="96"/>
      <c r="F3" s="96"/>
      <c r="G3" s="96"/>
      <c r="H3" s="96"/>
      <c r="I3" s="96"/>
    </row>
    <row r="4" customFormat="false" ht="15.75" hidden="false" customHeight="true" outlineLevel="0" collapsed="false">
      <c r="A4" s="97" t="s">
        <v>181</v>
      </c>
      <c r="B4" s="97"/>
      <c r="C4" s="97"/>
      <c r="D4" s="97"/>
      <c r="E4" s="97"/>
      <c r="F4" s="97"/>
      <c r="G4" s="97"/>
      <c r="H4" s="97"/>
      <c r="I4" s="97"/>
    </row>
    <row r="5" customFormat="false" ht="15.75" hidden="false" customHeight="true" outlineLevel="0" collapsed="false">
      <c r="A5" s="97" t="s">
        <v>182</v>
      </c>
      <c r="B5" s="97"/>
      <c r="C5" s="97"/>
      <c r="D5" s="97"/>
      <c r="E5" s="97"/>
      <c r="F5" s="97"/>
      <c r="G5" s="97"/>
      <c r="H5" s="97"/>
      <c r="I5" s="97"/>
    </row>
    <row r="6" s="98" customFormat="true" ht="14.25" hidden="false" customHeight="true" outlineLevel="0" collapsed="false">
      <c r="A6" s="97" t="s">
        <v>183</v>
      </c>
      <c r="B6" s="97"/>
      <c r="C6" s="97"/>
      <c r="D6" s="97"/>
      <c r="E6" s="97"/>
      <c r="F6" s="97"/>
      <c r="G6" s="97"/>
      <c r="H6" s="97"/>
      <c r="I6" s="97"/>
      <c r="J6" s="94"/>
      <c r="K6" s="94"/>
      <c r="L6" s="94"/>
      <c r="M6" s="94"/>
      <c r="N6" s="94"/>
      <c r="O6" s="94"/>
      <c r="P6" s="94"/>
      <c r="Q6" s="94"/>
      <c r="R6" s="94"/>
      <c r="S6" s="94"/>
      <c r="T6" s="94"/>
      <c r="U6" s="94"/>
      <c r="V6" s="94"/>
      <c r="W6" s="94"/>
      <c r="X6" s="94"/>
      <c r="Y6" s="94"/>
      <c r="Z6" s="94"/>
      <c r="AA6" s="94"/>
      <c r="AB6" s="94"/>
      <c r="AC6" s="94"/>
      <c r="AD6" s="94"/>
      <c r="AE6" s="94"/>
      <c r="AF6" s="94"/>
      <c r="AG6" s="94"/>
      <c r="AH6" s="94"/>
      <c r="AI6" s="94"/>
      <c r="AJ6" s="94"/>
      <c r="AK6" s="94"/>
      <c r="AL6" s="94"/>
      <c r="AM6" s="94"/>
      <c r="AN6" s="94"/>
      <c r="AO6" s="94"/>
      <c r="AP6" s="94"/>
      <c r="AQ6" s="94"/>
      <c r="AR6" s="94"/>
      <c r="AS6" s="94"/>
      <c r="AT6" s="94"/>
      <c r="AU6" s="94"/>
      <c r="AV6" s="94"/>
      <c r="AW6" s="94"/>
      <c r="AX6" s="94"/>
      <c r="AY6" s="94"/>
      <c r="AZ6" s="94"/>
      <c r="BA6" s="94"/>
      <c r="BB6" s="94"/>
      <c r="BC6" s="94"/>
      <c r="BD6" s="94"/>
      <c r="BE6" s="94"/>
      <c r="BF6" s="94"/>
      <c r="BG6" s="94"/>
      <c r="BH6" s="94"/>
      <c r="BI6" s="94"/>
      <c r="BJ6" s="94"/>
      <c r="BK6" s="94"/>
      <c r="BL6" s="94"/>
      <c r="BM6" s="94"/>
      <c r="BN6" s="94"/>
      <c r="BO6" s="94"/>
      <c r="BP6" s="94"/>
      <c r="BQ6" s="94"/>
      <c r="BR6" s="94"/>
      <c r="BS6" s="94"/>
      <c r="BT6" s="94"/>
      <c r="BU6" s="94"/>
      <c r="BV6" s="94"/>
      <c r="BW6" s="94"/>
      <c r="BX6" s="94"/>
      <c r="BY6" s="94"/>
      <c r="BZ6" s="94"/>
      <c r="CA6" s="94"/>
      <c r="CB6" s="94"/>
      <c r="CC6" s="94"/>
      <c r="CD6" s="94"/>
      <c r="CE6" s="94"/>
      <c r="CF6" s="94"/>
      <c r="CG6" s="94"/>
      <c r="CH6" s="94"/>
      <c r="CI6" s="94"/>
      <c r="CJ6" s="94"/>
      <c r="CK6" s="94"/>
      <c r="CL6" s="94"/>
      <c r="CM6" s="94"/>
      <c r="CN6" s="94"/>
      <c r="CO6" s="94"/>
      <c r="CP6" s="94"/>
      <c r="CQ6" s="94"/>
      <c r="CR6" s="94"/>
      <c r="CS6" s="94"/>
      <c r="CT6" s="94"/>
      <c r="CU6" s="94"/>
      <c r="CV6" s="94"/>
      <c r="CW6" s="94"/>
      <c r="CX6" s="94"/>
      <c r="CY6" s="94"/>
      <c r="CZ6" s="94"/>
      <c r="DA6" s="94"/>
      <c r="DB6" s="94"/>
      <c r="DC6" s="94"/>
      <c r="DD6" s="94"/>
      <c r="DE6" s="94"/>
      <c r="DF6" s="94"/>
      <c r="DG6" s="94"/>
      <c r="DH6" s="94"/>
      <c r="DI6" s="94"/>
      <c r="DJ6" s="94"/>
      <c r="DK6" s="94"/>
      <c r="DL6" s="94"/>
      <c r="DM6" s="94"/>
      <c r="DN6" s="94"/>
      <c r="DO6" s="94"/>
      <c r="DP6" s="94"/>
      <c r="DQ6" s="94"/>
      <c r="DR6" s="94"/>
      <c r="DS6" s="94"/>
      <c r="DT6" s="94"/>
      <c r="DU6" s="94"/>
      <c r="DV6" s="94"/>
      <c r="DW6" s="94"/>
      <c r="DX6" s="94"/>
      <c r="DY6" s="94"/>
      <c r="DZ6" s="94"/>
      <c r="EA6" s="94"/>
      <c r="EB6" s="94"/>
      <c r="EC6" s="94"/>
      <c r="ED6" s="94"/>
      <c r="EE6" s="94"/>
      <c r="EF6" s="94"/>
      <c r="EG6" s="94"/>
      <c r="EH6" s="94"/>
      <c r="EI6" s="94"/>
      <c r="EJ6" s="94"/>
      <c r="EK6" s="94"/>
      <c r="EL6" s="94"/>
      <c r="EM6" s="94"/>
      <c r="EN6" s="94"/>
      <c r="EO6" s="94"/>
      <c r="EP6" s="94"/>
      <c r="EQ6" s="94"/>
      <c r="ER6" s="94"/>
      <c r="ES6" s="94"/>
      <c r="ET6" s="94"/>
      <c r="EU6" s="94"/>
      <c r="EV6" s="94"/>
      <c r="EW6" s="94"/>
      <c r="EX6" s="94"/>
      <c r="EY6" s="94"/>
      <c r="EZ6" s="94"/>
      <c r="FA6" s="94"/>
      <c r="FB6" s="94"/>
      <c r="FC6" s="94"/>
      <c r="FD6" s="94"/>
      <c r="FE6" s="94"/>
      <c r="FF6" s="94"/>
      <c r="FG6" s="94"/>
      <c r="FH6" s="94"/>
      <c r="FI6" s="94"/>
      <c r="FJ6" s="94"/>
      <c r="FK6" s="94"/>
      <c r="FL6" s="94"/>
      <c r="FM6" s="94"/>
      <c r="FN6" s="94"/>
      <c r="FO6" s="94"/>
      <c r="FP6" s="94"/>
      <c r="FQ6" s="94"/>
      <c r="FR6" s="94"/>
      <c r="FS6" s="94"/>
      <c r="FT6" s="94"/>
      <c r="FU6" s="94"/>
      <c r="FV6" s="94"/>
      <c r="FW6" s="94"/>
      <c r="FX6" s="94"/>
      <c r="FY6" s="94"/>
      <c r="FZ6" s="94"/>
      <c r="GA6" s="94"/>
      <c r="GB6" s="94"/>
      <c r="GC6" s="94"/>
      <c r="GD6" s="94"/>
      <c r="GE6" s="94"/>
      <c r="GF6" s="94"/>
      <c r="GG6" s="94"/>
      <c r="GH6" s="94"/>
      <c r="GI6" s="94"/>
      <c r="GJ6" s="94"/>
      <c r="GK6" s="94"/>
      <c r="GL6" s="94"/>
      <c r="GM6" s="94"/>
      <c r="GN6" s="94"/>
      <c r="GO6" s="94"/>
      <c r="GP6" s="94"/>
      <c r="GQ6" s="94"/>
      <c r="GR6" s="94"/>
      <c r="GS6" s="94"/>
      <c r="GT6" s="94"/>
      <c r="GU6" s="94"/>
      <c r="GV6" s="94"/>
      <c r="GW6" s="94"/>
      <c r="GX6" s="94"/>
      <c r="GY6" s="94"/>
      <c r="GZ6" s="94"/>
      <c r="HA6" s="94"/>
      <c r="HB6" s="94"/>
      <c r="HC6" s="94"/>
      <c r="HD6" s="94"/>
      <c r="HE6" s="94"/>
      <c r="HF6" s="94"/>
      <c r="HG6" s="94"/>
      <c r="HH6" s="94"/>
      <c r="HI6" s="94"/>
      <c r="HJ6" s="94"/>
      <c r="HK6" s="94"/>
      <c r="HL6" s="94"/>
      <c r="HM6" s="94"/>
      <c r="HN6" s="94"/>
      <c r="HO6" s="94"/>
      <c r="HP6" s="94"/>
      <c r="HQ6" s="94"/>
      <c r="HR6" s="94"/>
      <c r="HS6" s="94"/>
      <c r="HT6" s="94"/>
      <c r="HU6" s="94"/>
      <c r="HV6" s="94"/>
      <c r="HW6" s="94"/>
      <c r="HX6" s="94"/>
      <c r="HY6" s="94"/>
      <c r="HZ6" s="94"/>
      <c r="IA6" s="94"/>
      <c r="IB6" s="94"/>
      <c r="IC6" s="94"/>
      <c r="ID6" s="94"/>
      <c r="IE6" s="94"/>
      <c r="IF6" s="94"/>
      <c r="IG6" s="94"/>
      <c r="IH6" s="94"/>
      <c r="II6" s="94"/>
      <c r="IJ6" s="94"/>
      <c r="IK6" s="94"/>
      <c r="IL6" s="94"/>
      <c r="IM6" s="94"/>
      <c r="IN6" s="94"/>
      <c r="IO6" s="94"/>
      <c r="IP6" s="94"/>
      <c r="IQ6" s="94"/>
      <c r="IR6" s="94"/>
      <c r="IS6" s="94"/>
      <c r="IT6" s="94"/>
      <c r="IU6" s="94"/>
      <c r="IV6" s="94"/>
    </row>
    <row r="7" customFormat="false" ht="20.25" hidden="false" customHeight="true" outlineLevel="0" collapsed="false">
      <c r="A7" s="99" t="s">
        <v>184</v>
      </c>
      <c r="B7" s="99"/>
      <c r="C7" s="99"/>
      <c r="D7" s="99"/>
      <c r="E7" s="99"/>
      <c r="F7" s="99"/>
      <c r="G7" s="99"/>
      <c r="H7" s="99"/>
      <c r="I7" s="99"/>
    </row>
    <row r="8" customFormat="false" ht="15.75" hidden="false" customHeight="true" outlineLevel="0" collapsed="false">
      <c r="A8" s="100" t="s">
        <v>185</v>
      </c>
      <c r="B8" s="97" t="s">
        <v>186</v>
      </c>
      <c r="C8" s="97"/>
      <c r="D8" s="97"/>
      <c r="E8" s="97"/>
      <c r="F8" s="97"/>
      <c r="G8" s="97"/>
      <c r="H8" s="101"/>
      <c r="I8" s="101"/>
    </row>
    <row r="9" customFormat="false" ht="15.75" hidden="false" customHeight="true" outlineLevel="0" collapsed="false">
      <c r="A9" s="100" t="s">
        <v>187</v>
      </c>
      <c r="B9" s="97" t="s">
        <v>188</v>
      </c>
      <c r="C9" s="97"/>
      <c r="D9" s="97"/>
      <c r="E9" s="97"/>
      <c r="F9" s="97"/>
      <c r="G9" s="97"/>
      <c r="H9" s="100" t="s">
        <v>35</v>
      </c>
      <c r="I9" s="100"/>
    </row>
    <row r="10" customFormat="false" ht="24.75" hidden="false" customHeight="true" outlineLevel="0" collapsed="false">
      <c r="A10" s="100" t="s">
        <v>189</v>
      </c>
      <c r="B10" s="97" t="s">
        <v>190</v>
      </c>
      <c r="C10" s="97"/>
      <c r="D10" s="97"/>
      <c r="E10" s="97"/>
      <c r="F10" s="97"/>
      <c r="G10" s="97"/>
      <c r="H10" s="100" t="s">
        <v>191</v>
      </c>
      <c r="I10" s="100"/>
    </row>
    <row r="11" customFormat="false" ht="15.75" hidden="false" customHeight="true" outlineLevel="0" collapsed="false">
      <c r="A11" s="100" t="s">
        <v>192</v>
      </c>
      <c r="B11" s="97" t="s">
        <v>193</v>
      </c>
      <c r="C11" s="97"/>
      <c r="D11" s="97"/>
      <c r="E11" s="97"/>
      <c r="F11" s="97"/>
      <c r="G11" s="97"/>
      <c r="H11" s="100" t="n">
        <v>24</v>
      </c>
      <c r="I11" s="100"/>
      <c r="K11" s="102"/>
    </row>
    <row r="12" customFormat="false" ht="21" hidden="false" customHeight="true" outlineLevel="0" collapsed="false">
      <c r="A12" s="99" t="s">
        <v>194</v>
      </c>
      <c r="B12" s="99"/>
      <c r="C12" s="99"/>
      <c r="D12" s="99"/>
      <c r="E12" s="99"/>
      <c r="F12" s="99"/>
      <c r="G12" s="99"/>
      <c r="H12" s="99"/>
      <c r="I12" s="99"/>
    </row>
    <row r="13" customFormat="false" ht="22.5" hidden="false" customHeight="true" outlineLevel="0" collapsed="false">
      <c r="A13" s="103" t="s">
        <v>195</v>
      </c>
      <c r="B13" s="103"/>
      <c r="C13" s="103"/>
      <c r="D13" s="103"/>
      <c r="E13" s="103"/>
      <c r="F13" s="104" t="s">
        <v>196</v>
      </c>
      <c r="G13" s="104"/>
      <c r="H13" s="104" t="s">
        <v>197</v>
      </c>
      <c r="I13" s="104"/>
    </row>
    <row r="14" customFormat="false" ht="12.75" hidden="false" customHeight="true" outlineLevel="0" collapsed="false">
      <c r="A14" s="97" t="s">
        <v>198</v>
      </c>
      <c r="B14" s="97"/>
      <c r="C14" s="97"/>
      <c r="D14" s="97"/>
      <c r="E14" s="97"/>
      <c r="F14" s="100" t="s">
        <v>199</v>
      </c>
      <c r="G14" s="100"/>
      <c r="H14" s="105" t="n">
        <v>2</v>
      </c>
      <c r="I14" s="105"/>
    </row>
    <row r="15" customFormat="false" ht="21.75" hidden="false" customHeight="true" outlineLevel="0" collapsed="false">
      <c r="A15" s="99" t="s">
        <v>200</v>
      </c>
      <c r="B15" s="99"/>
      <c r="C15" s="99"/>
      <c r="D15" s="99"/>
      <c r="E15" s="99"/>
      <c r="F15" s="99"/>
      <c r="G15" s="99"/>
      <c r="H15" s="99"/>
      <c r="I15" s="99"/>
      <c r="J15" s="106"/>
      <c r="K15" s="106"/>
      <c r="L15" s="106"/>
      <c r="M15" s="106"/>
      <c r="N15" s="106"/>
      <c r="O15" s="106"/>
      <c r="P15" s="106"/>
      <c r="Q15" s="107"/>
      <c r="R15" s="107"/>
      <c r="S15" s="107"/>
      <c r="T15" s="107"/>
      <c r="U15" s="107"/>
      <c r="V15" s="107"/>
      <c r="W15" s="107"/>
      <c r="X15" s="107"/>
      <c r="Y15" s="107"/>
      <c r="Z15" s="107"/>
      <c r="AA15" s="107"/>
      <c r="AB15" s="107"/>
      <c r="AC15" s="107"/>
      <c r="AD15" s="107"/>
      <c r="AE15" s="107"/>
      <c r="AF15" s="107"/>
      <c r="AG15" s="107"/>
      <c r="AH15" s="107"/>
      <c r="AI15" s="107"/>
      <c r="AJ15" s="107"/>
      <c r="AK15" s="107"/>
      <c r="AL15" s="107"/>
      <c r="AM15" s="107"/>
      <c r="AN15" s="107"/>
      <c r="AO15" s="107"/>
      <c r="AP15" s="107"/>
      <c r="AQ15" s="107"/>
      <c r="AR15" s="107"/>
      <c r="AS15" s="107"/>
      <c r="AT15" s="107"/>
      <c r="AU15" s="107"/>
      <c r="AV15" s="107"/>
      <c r="AW15" s="107"/>
      <c r="AX15" s="107"/>
      <c r="AY15" s="107"/>
      <c r="AZ15" s="107"/>
      <c r="BA15" s="107"/>
      <c r="BB15" s="107"/>
      <c r="BC15" s="107"/>
      <c r="BD15" s="107"/>
      <c r="BE15" s="107"/>
      <c r="BF15" s="107"/>
      <c r="BG15" s="107"/>
      <c r="BH15" s="107"/>
      <c r="BI15" s="107"/>
      <c r="BJ15" s="107"/>
      <c r="BK15" s="107"/>
      <c r="BL15" s="107"/>
      <c r="BM15" s="107"/>
      <c r="BN15" s="107"/>
      <c r="BO15" s="107"/>
      <c r="BP15" s="107"/>
      <c r="BQ15" s="107"/>
      <c r="BR15" s="107"/>
      <c r="BS15" s="107"/>
      <c r="BT15" s="107"/>
      <c r="BU15" s="107"/>
      <c r="BV15" s="107"/>
      <c r="BW15" s="107"/>
      <c r="BX15" s="107"/>
      <c r="BY15" s="107"/>
      <c r="BZ15" s="107"/>
      <c r="CA15" s="107"/>
      <c r="CB15" s="107"/>
      <c r="CC15" s="107"/>
      <c r="CD15" s="107"/>
      <c r="CE15" s="107"/>
      <c r="CF15" s="107"/>
      <c r="CG15" s="107"/>
      <c r="CH15" s="107"/>
      <c r="CI15" s="107"/>
      <c r="CJ15" s="107"/>
      <c r="CK15" s="107"/>
      <c r="CL15" s="107"/>
      <c r="CM15" s="107"/>
      <c r="CN15" s="107"/>
      <c r="CO15" s="107"/>
      <c r="CP15" s="107"/>
      <c r="CQ15" s="107"/>
      <c r="CR15" s="107"/>
      <c r="CS15" s="107"/>
      <c r="CT15" s="107"/>
      <c r="CU15" s="107"/>
      <c r="CV15" s="107"/>
      <c r="CW15" s="107"/>
      <c r="CX15" s="107"/>
      <c r="CY15" s="107"/>
      <c r="CZ15" s="107"/>
      <c r="DA15" s="107"/>
      <c r="DB15" s="107"/>
      <c r="DC15" s="107"/>
      <c r="DD15" s="107"/>
      <c r="DE15" s="107"/>
      <c r="DF15" s="107"/>
      <c r="DG15" s="107"/>
      <c r="DH15" s="107"/>
      <c r="DI15" s="107"/>
      <c r="DJ15" s="107"/>
      <c r="DK15" s="107"/>
      <c r="DL15" s="107"/>
      <c r="DM15" s="107"/>
      <c r="DN15" s="107"/>
      <c r="DO15" s="107"/>
      <c r="DP15" s="107"/>
      <c r="DQ15" s="107"/>
      <c r="DR15" s="107"/>
      <c r="DS15" s="107"/>
      <c r="DT15" s="107"/>
      <c r="DU15" s="107"/>
      <c r="DV15" s="107"/>
      <c r="DW15" s="107"/>
      <c r="DX15" s="107"/>
      <c r="DY15" s="107"/>
      <c r="DZ15" s="107"/>
      <c r="EA15" s="107"/>
      <c r="EB15" s="107"/>
      <c r="EC15" s="107"/>
      <c r="ED15" s="107"/>
      <c r="EE15" s="107"/>
      <c r="EF15" s="107"/>
      <c r="EG15" s="107"/>
      <c r="EH15" s="107"/>
      <c r="EI15" s="107"/>
      <c r="EJ15" s="107"/>
      <c r="EK15" s="107"/>
      <c r="EL15" s="107"/>
      <c r="EM15" s="107"/>
      <c r="EN15" s="107"/>
      <c r="EO15" s="107"/>
      <c r="EP15" s="107"/>
      <c r="EQ15" s="107"/>
      <c r="ER15" s="107"/>
      <c r="ES15" s="107"/>
      <c r="ET15" s="107"/>
      <c r="EU15" s="107"/>
      <c r="EV15" s="107"/>
      <c r="EW15" s="107"/>
      <c r="EX15" s="107"/>
      <c r="EY15" s="107"/>
      <c r="EZ15" s="107"/>
      <c r="FA15" s="107"/>
      <c r="FB15" s="107"/>
      <c r="FC15" s="107"/>
      <c r="FD15" s="107"/>
      <c r="FE15" s="107"/>
      <c r="FF15" s="107"/>
      <c r="FG15" s="107"/>
      <c r="FH15" s="107"/>
      <c r="FI15" s="107"/>
      <c r="FJ15" s="107"/>
      <c r="FK15" s="107"/>
      <c r="FL15" s="107"/>
      <c r="FM15" s="107"/>
      <c r="FN15" s="107"/>
      <c r="FO15" s="107"/>
      <c r="FP15" s="107"/>
      <c r="FQ15" s="107"/>
      <c r="FR15" s="107"/>
      <c r="FS15" s="107"/>
      <c r="FT15" s="107"/>
      <c r="FU15" s="107"/>
      <c r="FV15" s="107"/>
      <c r="FW15" s="107"/>
      <c r="FX15" s="107"/>
      <c r="FY15" s="107"/>
      <c r="FZ15" s="107"/>
      <c r="GA15" s="107"/>
      <c r="GB15" s="107"/>
      <c r="GC15" s="107"/>
      <c r="GD15" s="107"/>
      <c r="GE15" s="107"/>
      <c r="GF15" s="107"/>
      <c r="GG15" s="107"/>
      <c r="GH15" s="107"/>
      <c r="GI15" s="107"/>
      <c r="GJ15" s="107"/>
      <c r="GK15" s="107"/>
      <c r="GL15" s="107"/>
      <c r="GM15" s="107"/>
      <c r="GN15" s="107"/>
      <c r="GO15" s="107"/>
      <c r="GP15" s="107"/>
      <c r="GQ15" s="107"/>
      <c r="GR15" s="107"/>
      <c r="GS15" s="107"/>
      <c r="GT15" s="107"/>
      <c r="GU15" s="107"/>
      <c r="GV15" s="107"/>
      <c r="GW15" s="107"/>
      <c r="GX15" s="107"/>
      <c r="GY15" s="107"/>
      <c r="GZ15" s="107"/>
      <c r="HA15" s="107"/>
      <c r="HB15" s="107"/>
      <c r="HC15" s="107"/>
      <c r="HD15" s="107"/>
      <c r="HE15" s="107"/>
      <c r="HF15" s="107"/>
      <c r="HG15" s="107"/>
      <c r="HH15" s="107"/>
      <c r="HI15" s="107"/>
      <c r="HJ15" s="107"/>
      <c r="HK15" s="107"/>
      <c r="HL15" s="107"/>
      <c r="HM15" s="107"/>
      <c r="HN15" s="107"/>
      <c r="HO15" s="107"/>
      <c r="HP15" s="107"/>
      <c r="HQ15" s="107"/>
      <c r="HR15" s="107"/>
      <c r="HS15" s="107"/>
      <c r="HT15" s="107"/>
      <c r="HU15" s="107"/>
      <c r="HV15" s="107"/>
      <c r="HW15" s="107"/>
      <c r="HX15" s="107"/>
      <c r="HY15" s="107"/>
      <c r="HZ15" s="107"/>
      <c r="IA15" s="107"/>
      <c r="IB15" s="107"/>
      <c r="IC15" s="107"/>
      <c r="ID15" s="107"/>
      <c r="IE15" s="107"/>
      <c r="IF15" s="107"/>
      <c r="IG15" s="107"/>
      <c r="IH15" s="107"/>
      <c r="II15" s="107"/>
      <c r="IJ15" s="107"/>
      <c r="IK15" s="107"/>
      <c r="IL15" s="107"/>
      <c r="IM15" s="107"/>
      <c r="IN15" s="107"/>
      <c r="IO15" s="107"/>
      <c r="IP15" s="107"/>
      <c r="IQ15" s="107"/>
      <c r="IR15" s="107"/>
      <c r="IS15" s="107"/>
      <c r="IT15" s="107"/>
      <c r="IU15" s="107"/>
      <c r="IV15" s="107"/>
    </row>
    <row r="16" customFormat="false" ht="27" hidden="false" customHeight="true" outlineLevel="0" collapsed="false">
      <c r="A16" s="100" t="n">
        <v>1</v>
      </c>
      <c r="B16" s="97" t="s">
        <v>201</v>
      </c>
      <c r="C16" s="97"/>
      <c r="D16" s="97"/>
      <c r="E16" s="97"/>
      <c r="F16" s="97"/>
      <c r="G16" s="97"/>
      <c r="H16" s="108" t="str">
        <f aca="false">A14</f>
        <v>Recepcionista em Geral</v>
      </c>
      <c r="I16" s="108"/>
    </row>
    <row r="17" customFormat="false" ht="19.5" hidden="false" customHeight="true" outlineLevel="0" collapsed="false">
      <c r="A17" s="109" t="n">
        <v>2</v>
      </c>
      <c r="B17" s="110" t="s">
        <v>202</v>
      </c>
      <c r="C17" s="110"/>
      <c r="D17" s="110"/>
      <c r="E17" s="110"/>
      <c r="F17" s="110"/>
      <c r="G17" s="110"/>
      <c r="H17" s="111" t="s">
        <v>203</v>
      </c>
      <c r="I17" s="111"/>
    </row>
    <row r="18" customFormat="false" ht="23.25" hidden="false" customHeight="true" outlineLevel="0" collapsed="false">
      <c r="A18" s="100" t="n">
        <v>3</v>
      </c>
      <c r="B18" s="97" t="s">
        <v>204</v>
      </c>
      <c r="C18" s="97"/>
      <c r="D18" s="97"/>
      <c r="E18" s="97"/>
      <c r="F18" s="97"/>
      <c r="G18" s="97"/>
      <c r="H18" s="112" t="n">
        <f aca="false">'Legislação e Dados'!C39</f>
        <v>1741.66</v>
      </c>
      <c r="I18" s="112"/>
    </row>
    <row r="19" customFormat="false" ht="24.75" hidden="false" customHeight="true" outlineLevel="0" collapsed="false">
      <c r="A19" s="100" t="n">
        <v>4</v>
      </c>
      <c r="B19" s="97" t="s">
        <v>205</v>
      </c>
      <c r="C19" s="97"/>
      <c r="D19" s="97"/>
      <c r="E19" s="97"/>
      <c r="F19" s="97"/>
      <c r="G19" s="97"/>
      <c r="H19" s="108" t="str">
        <f aca="false">A14</f>
        <v>Recepcionista em Geral</v>
      </c>
      <c r="I19" s="108"/>
    </row>
    <row r="20" customFormat="false" ht="15.75" hidden="false" customHeight="true" outlineLevel="0" collapsed="false">
      <c r="A20" s="100" t="n">
        <v>5</v>
      </c>
      <c r="B20" s="97" t="s">
        <v>206</v>
      </c>
      <c r="C20" s="97"/>
      <c r="D20" s="97"/>
      <c r="E20" s="97"/>
      <c r="F20" s="97"/>
      <c r="G20" s="97"/>
      <c r="H20" s="113" t="s">
        <v>207</v>
      </c>
      <c r="I20" s="113"/>
    </row>
    <row r="21" customFormat="false" ht="9" hidden="false" customHeight="true" outlineLevel="0" collapsed="false">
      <c r="A21" s="114"/>
      <c r="B21" s="114"/>
      <c r="C21" s="114"/>
      <c r="D21" s="114"/>
      <c r="E21" s="114"/>
      <c r="F21" s="114"/>
      <c r="G21" s="114"/>
      <c r="H21" s="114"/>
      <c r="I21" s="114"/>
    </row>
    <row r="22" customFormat="false" ht="20.25" hidden="false" customHeight="true" outlineLevel="0" collapsed="false">
      <c r="A22" s="115" t="s">
        <v>208</v>
      </c>
      <c r="B22" s="115"/>
      <c r="C22" s="115"/>
      <c r="D22" s="115"/>
      <c r="E22" s="115"/>
      <c r="F22" s="115"/>
      <c r="G22" s="115"/>
      <c r="H22" s="115"/>
      <c r="I22" s="115"/>
    </row>
    <row r="23" customFormat="false" ht="30" hidden="false" customHeight="true" outlineLevel="0" collapsed="false">
      <c r="A23" s="116" t="n">
        <v>1</v>
      </c>
      <c r="B23" s="99" t="s">
        <v>209</v>
      </c>
      <c r="C23" s="99"/>
      <c r="D23" s="99"/>
      <c r="E23" s="99"/>
      <c r="F23" s="99"/>
      <c r="G23" s="99"/>
      <c r="H23" s="117" t="s">
        <v>210</v>
      </c>
      <c r="I23" s="116" t="s">
        <v>211</v>
      </c>
      <c r="J23" s="98"/>
      <c r="K23" s="98"/>
      <c r="L23" s="98"/>
      <c r="M23" s="98"/>
      <c r="N23" s="98"/>
      <c r="O23" s="98"/>
      <c r="P23" s="98"/>
      <c r="Q23" s="98"/>
      <c r="R23" s="98"/>
      <c r="S23" s="98"/>
      <c r="T23" s="98"/>
      <c r="U23" s="98"/>
      <c r="V23" s="98"/>
      <c r="W23" s="98"/>
      <c r="X23" s="98"/>
      <c r="Y23" s="98"/>
      <c r="Z23" s="98"/>
      <c r="AA23" s="98"/>
      <c r="AB23" s="98"/>
      <c r="AC23" s="98"/>
      <c r="AD23" s="98"/>
      <c r="AE23" s="98"/>
      <c r="AF23" s="98"/>
      <c r="AG23" s="98"/>
      <c r="AH23" s="98"/>
      <c r="AI23" s="98"/>
      <c r="AJ23" s="98"/>
      <c r="AK23" s="98"/>
      <c r="AL23" s="98"/>
      <c r="AM23" s="98"/>
      <c r="AN23" s="98"/>
      <c r="AO23" s="98"/>
      <c r="AP23" s="98"/>
      <c r="AQ23" s="98"/>
      <c r="AR23" s="98"/>
      <c r="AS23" s="98"/>
      <c r="AT23" s="98"/>
      <c r="AU23" s="98"/>
      <c r="AV23" s="98"/>
      <c r="AW23" s="98"/>
      <c r="AX23" s="98"/>
      <c r="AY23" s="98"/>
      <c r="AZ23" s="98"/>
      <c r="BA23" s="98"/>
      <c r="BB23" s="98"/>
      <c r="BC23" s="98"/>
      <c r="BD23" s="98"/>
      <c r="BE23" s="98"/>
      <c r="BF23" s="98"/>
      <c r="BG23" s="98"/>
      <c r="BH23" s="98"/>
      <c r="BI23" s="98"/>
      <c r="BJ23" s="98"/>
      <c r="BK23" s="98"/>
      <c r="BL23" s="98"/>
      <c r="BM23" s="98"/>
      <c r="BN23" s="98"/>
      <c r="BO23" s="98"/>
      <c r="BP23" s="98"/>
      <c r="BQ23" s="98"/>
      <c r="BR23" s="98"/>
      <c r="BS23" s="98"/>
      <c r="BT23" s="98"/>
      <c r="BU23" s="98"/>
      <c r="BV23" s="98"/>
      <c r="BW23" s="98"/>
      <c r="BX23" s="98"/>
      <c r="BY23" s="98"/>
      <c r="BZ23" s="98"/>
      <c r="CA23" s="98"/>
      <c r="CB23" s="98"/>
      <c r="CC23" s="98"/>
      <c r="CD23" s="98"/>
      <c r="CE23" s="98"/>
      <c r="CF23" s="98"/>
      <c r="CG23" s="98"/>
      <c r="CH23" s="98"/>
      <c r="CI23" s="98"/>
      <c r="CJ23" s="98"/>
      <c r="CK23" s="98"/>
      <c r="CL23" s="98"/>
      <c r="CM23" s="98"/>
      <c r="CN23" s="98"/>
      <c r="CO23" s="98"/>
      <c r="CP23" s="98"/>
      <c r="CQ23" s="98"/>
      <c r="CR23" s="98"/>
      <c r="CS23" s="98"/>
      <c r="CT23" s="98"/>
      <c r="CU23" s="98"/>
      <c r="CV23" s="98"/>
      <c r="CW23" s="98"/>
      <c r="CX23" s="98"/>
      <c r="CY23" s="98"/>
      <c r="CZ23" s="98"/>
      <c r="DA23" s="98"/>
      <c r="DB23" s="98"/>
      <c r="DC23" s="98"/>
      <c r="DD23" s="98"/>
      <c r="DE23" s="98"/>
      <c r="DF23" s="98"/>
      <c r="DG23" s="98"/>
      <c r="DH23" s="98"/>
      <c r="DI23" s="98"/>
      <c r="DJ23" s="98"/>
      <c r="DK23" s="98"/>
      <c r="DL23" s="98"/>
      <c r="DM23" s="98"/>
      <c r="DN23" s="98"/>
      <c r="DO23" s="98"/>
      <c r="DP23" s="98"/>
      <c r="DQ23" s="98"/>
      <c r="DR23" s="98"/>
      <c r="DS23" s="98"/>
      <c r="DT23" s="98"/>
      <c r="DU23" s="98"/>
      <c r="DV23" s="98"/>
      <c r="DW23" s="98"/>
      <c r="DX23" s="98"/>
      <c r="DY23" s="98"/>
      <c r="DZ23" s="98"/>
      <c r="EA23" s="98"/>
      <c r="EB23" s="98"/>
      <c r="EC23" s="98"/>
      <c r="ED23" s="98"/>
      <c r="EE23" s="98"/>
      <c r="EF23" s="98"/>
      <c r="EG23" s="98"/>
      <c r="EH23" s="98"/>
      <c r="EI23" s="98"/>
      <c r="EJ23" s="98"/>
      <c r="EK23" s="98"/>
      <c r="EL23" s="98"/>
      <c r="EM23" s="98"/>
      <c r="EN23" s="98"/>
      <c r="EO23" s="98"/>
      <c r="EP23" s="98"/>
      <c r="EQ23" s="98"/>
      <c r="ER23" s="98"/>
      <c r="ES23" s="98"/>
      <c r="ET23" s="98"/>
      <c r="EU23" s="98"/>
      <c r="EV23" s="98"/>
      <c r="EW23" s="98"/>
      <c r="EX23" s="98"/>
      <c r="EY23" s="98"/>
      <c r="EZ23" s="98"/>
      <c r="FA23" s="98"/>
      <c r="FB23" s="98"/>
      <c r="FC23" s="98"/>
      <c r="FD23" s="98"/>
      <c r="FE23" s="98"/>
      <c r="FF23" s="98"/>
      <c r="FG23" s="98"/>
      <c r="FH23" s="98"/>
      <c r="FI23" s="98"/>
      <c r="FJ23" s="98"/>
      <c r="FK23" s="98"/>
      <c r="FL23" s="98"/>
      <c r="FM23" s="98"/>
      <c r="FN23" s="98"/>
      <c r="FO23" s="98"/>
      <c r="FP23" s="98"/>
      <c r="FQ23" s="98"/>
      <c r="FR23" s="98"/>
      <c r="FS23" s="98"/>
      <c r="FT23" s="98"/>
      <c r="FU23" s="98"/>
      <c r="FV23" s="98"/>
      <c r="FW23" s="98"/>
      <c r="FX23" s="98"/>
      <c r="FY23" s="98"/>
      <c r="FZ23" s="98"/>
      <c r="GA23" s="98"/>
      <c r="GB23" s="98"/>
      <c r="GC23" s="98"/>
      <c r="GD23" s="98"/>
      <c r="GE23" s="98"/>
      <c r="GF23" s="98"/>
      <c r="GG23" s="98"/>
      <c r="GH23" s="98"/>
      <c r="GI23" s="98"/>
      <c r="GJ23" s="98"/>
      <c r="GK23" s="98"/>
      <c r="GL23" s="98"/>
      <c r="GM23" s="98"/>
      <c r="GN23" s="98"/>
      <c r="GO23" s="98"/>
      <c r="GP23" s="98"/>
      <c r="GQ23" s="98"/>
      <c r="GR23" s="98"/>
      <c r="GS23" s="98"/>
      <c r="GT23" s="98"/>
      <c r="GU23" s="98"/>
      <c r="GV23" s="98"/>
      <c r="GW23" s="98"/>
      <c r="GX23" s="98"/>
      <c r="GY23" s="98"/>
      <c r="GZ23" s="98"/>
      <c r="HA23" s="98"/>
      <c r="HB23" s="98"/>
      <c r="HC23" s="98"/>
      <c r="HD23" s="98"/>
      <c r="HE23" s="98"/>
      <c r="HF23" s="98"/>
      <c r="HG23" s="98"/>
      <c r="HH23" s="98"/>
      <c r="HI23" s="98"/>
      <c r="HJ23" s="98"/>
      <c r="HK23" s="98"/>
      <c r="HL23" s="98"/>
      <c r="HM23" s="98"/>
      <c r="HN23" s="98"/>
      <c r="HO23" s="98"/>
      <c r="HP23" s="98"/>
      <c r="HQ23" s="98"/>
      <c r="HR23" s="98"/>
      <c r="HS23" s="98"/>
      <c r="HT23" s="98"/>
      <c r="HU23" s="98"/>
      <c r="HV23" s="98"/>
      <c r="HW23" s="98"/>
      <c r="HX23" s="98"/>
      <c r="HY23" s="98"/>
      <c r="HZ23" s="98"/>
      <c r="IA23" s="98"/>
      <c r="IB23" s="98"/>
      <c r="IC23" s="98"/>
      <c r="ID23" s="98"/>
      <c r="IE23" s="98"/>
      <c r="IF23" s="98"/>
      <c r="IG23" s="98"/>
      <c r="IH23" s="98"/>
      <c r="II23" s="98"/>
      <c r="IJ23" s="98"/>
      <c r="IK23" s="98"/>
      <c r="IL23" s="98"/>
      <c r="IM23" s="98"/>
      <c r="IN23" s="98"/>
      <c r="IO23" s="98"/>
      <c r="IP23" s="98"/>
      <c r="IQ23" s="98"/>
      <c r="IR23" s="98"/>
      <c r="IS23" s="98"/>
      <c r="IT23" s="98"/>
      <c r="IU23" s="98"/>
      <c r="IV23" s="98"/>
    </row>
    <row r="24" customFormat="false" ht="15.75" hidden="false" customHeight="true" outlineLevel="0" collapsed="false">
      <c r="A24" s="100" t="s">
        <v>185</v>
      </c>
      <c r="B24" s="110" t="s">
        <v>212</v>
      </c>
      <c r="C24" s="110"/>
      <c r="D24" s="110"/>
      <c r="E24" s="110"/>
      <c r="F24" s="110"/>
      <c r="G24" s="110"/>
      <c r="H24" s="110"/>
      <c r="I24" s="118" t="n">
        <f aca="false">(40/6)*30*ROUND((H18/220),2)</f>
        <v>1584</v>
      </c>
    </row>
    <row r="25" customFormat="false" ht="15.75" hidden="false" customHeight="true" outlineLevel="0" collapsed="false">
      <c r="A25" s="100" t="s">
        <v>187</v>
      </c>
      <c r="B25" s="97" t="s">
        <v>213</v>
      </c>
      <c r="C25" s="97"/>
      <c r="D25" s="97"/>
      <c r="E25" s="97"/>
      <c r="F25" s="97"/>
      <c r="G25" s="97"/>
      <c r="H25" s="97"/>
      <c r="I25" s="119" t="s">
        <v>214</v>
      </c>
      <c r="L25" s="120"/>
    </row>
    <row r="26" customFormat="false" ht="33" hidden="false" customHeight="true" outlineLevel="0" collapsed="false">
      <c r="A26" s="121" t="s">
        <v>215</v>
      </c>
      <c r="B26" s="121"/>
      <c r="C26" s="121"/>
      <c r="D26" s="121"/>
      <c r="E26" s="121"/>
      <c r="F26" s="121"/>
      <c r="G26" s="121"/>
      <c r="H26" s="121"/>
      <c r="I26" s="122" t="n">
        <f aca="false">SUM(I24:I25)</f>
        <v>1584</v>
      </c>
    </row>
    <row r="27" customFormat="false" ht="11.25" hidden="false" customHeight="true" outlineLevel="0" collapsed="false">
      <c r="A27" s="123"/>
      <c r="B27" s="123"/>
      <c r="C27" s="123"/>
      <c r="D27" s="123"/>
      <c r="E27" s="123"/>
      <c r="F27" s="123"/>
      <c r="G27" s="123"/>
      <c r="H27" s="123"/>
      <c r="I27" s="123"/>
    </row>
    <row r="28" customFormat="false" ht="45.75" hidden="false" customHeight="true" outlineLevel="0" collapsed="false">
      <c r="A28" s="124" t="s">
        <v>216</v>
      </c>
      <c r="B28" s="124"/>
      <c r="C28" s="124"/>
      <c r="D28" s="124"/>
      <c r="E28" s="124"/>
      <c r="F28" s="124"/>
      <c r="G28" s="124"/>
      <c r="H28" s="124"/>
      <c r="I28" s="125" t="n">
        <f aca="false">I26</f>
        <v>1584</v>
      </c>
    </row>
    <row r="29" customFormat="false" ht="6.75" hidden="false" customHeight="true" outlineLevel="0" collapsed="false">
      <c r="A29" s="123"/>
      <c r="B29" s="123"/>
      <c r="C29" s="123"/>
      <c r="D29" s="123"/>
      <c r="E29" s="123"/>
      <c r="F29" s="123"/>
      <c r="G29" s="123"/>
      <c r="H29" s="123"/>
      <c r="I29" s="123"/>
    </row>
    <row r="30" customFormat="false" ht="17.25" hidden="false" customHeight="true" outlineLevel="0" collapsed="false">
      <c r="A30" s="126" t="s">
        <v>217</v>
      </c>
      <c r="B30" s="126"/>
      <c r="C30" s="126"/>
      <c r="D30" s="126"/>
      <c r="E30" s="126"/>
      <c r="F30" s="126"/>
      <c r="G30" s="126"/>
      <c r="H30" s="126"/>
      <c r="I30" s="126"/>
    </row>
    <row r="31" customFormat="false" ht="6.75" hidden="false" customHeight="true" outlineLevel="0" collapsed="false">
      <c r="A31" s="123"/>
      <c r="B31" s="123"/>
      <c r="C31" s="123"/>
      <c r="D31" s="123"/>
      <c r="E31" s="123"/>
      <c r="F31" s="123"/>
      <c r="G31" s="123"/>
      <c r="H31" s="123"/>
      <c r="I31" s="123"/>
    </row>
    <row r="32" customFormat="false" ht="22.5" hidden="false" customHeight="true" outlineLevel="0" collapsed="false">
      <c r="A32" s="73" t="s">
        <v>218</v>
      </c>
      <c r="B32" s="73"/>
      <c r="C32" s="73"/>
      <c r="D32" s="73"/>
      <c r="E32" s="73"/>
      <c r="F32" s="73"/>
      <c r="G32" s="73"/>
      <c r="H32" s="73"/>
      <c r="I32" s="73"/>
    </row>
    <row r="33" customFormat="false" ht="19.5" hidden="false" customHeight="true" outlineLevel="0" collapsed="false">
      <c r="A33" s="127" t="s">
        <v>219</v>
      </c>
      <c r="B33" s="127"/>
      <c r="C33" s="127"/>
      <c r="D33" s="127"/>
      <c r="E33" s="127"/>
      <c r="F33" s="127"/>
      <c r="G33" s="127"/>
      <c r="H33" s="127"/>
      <c r="I33" s="127"/>
    </row>
    <row r="34" customFormat="false" ht="18.75" hidden="false" customHeight="true" outlineLevel="0" collapsed="false">
      <c r="A34" s="128" t="s">
        <v>220</v>
      </c>
      <c r="B34" s="129" t="s">
        <v>221</v>
      </c>
      <c r="C34" s="129"/>
      <c r="D34" s="129"/>
      <c r="E34" s="129"/>
      <c r="F34" s="129"/>
      <c r="G34" s="129"/>
      <c r="H34" s="129"/>
      <c r="I34" s="130" t="s">
        <v>222</v>
      </c>
    </row>
    <row r="35" customFormat="false" ht="24.75" hidden="false" customHeight="true" outlineLevel="0" collapsed="false">
      <c r="A35" s="131" t="s">
        <v>185</v>
      </c>
      <c r="B35" s="132" t="s">
        <v>223</v>
      </c>
      <c r="C35" s="132"/>
      <c r="D35" s="132"/>
      <c r="E35" s="132"/>
      <c r="F35" s="132"/>
      <c r="G35" s="132"/>
      <c r="H35" s="133" t="n">
        <v>0.0833</v>
      </c>
      <c r="I35" s="134" t="n">
        <f aca="false">ROUND($I$26*H35,2)</f>
        <v>131.95</v>
      </c>
    </row>
    <row r="36" customFormat="false" ht="88.5" hidden="false" customHeight="true" outlineLevel="0" collapsed="false">
      <c r="A36" s="131" t="s">
        <v>187</v>
      </c>
      <c r="B36" s="135" t="s">
        <v>224</v>
      </c>
      <c r="C36" s="135"/>
      <c r="D36" s="135"/>
      <c r="E36" s="135"/>
      <c r="F36" s="135"/>
      <c r="G36" s="135"/>
      <c r="H36" s="136" t="n">
        <v>0.03025</v>
      </c>
      <c r="I36" s="134" t="n">
        <f aca="false">ROUND($I$26*H36,2)</f>
        <v>47.92</v>
      </c>
    </row>
    <row r="37" customFormat="false" ht="16.5" hidden="false" customHeight="true" outlineLevel="0" collapsed="false">
      <c r="A37" s="137" t="s">
        <v>225</v>
      </c>
      <c r="B37" s="137"/>
      <c r="C37" s="137"/>
      <c r="D37" s="137"/>
      <c r="E37" s="137"/>
      <c r="F37" s="137"/>
      <c r="G37" s="137"/>
      <c r="H37" s="137"/>
      <c r="I37" s="138" t="n">
        <f aca="false">SUM(I35+I36)</f>
        <v>179.87</v>
      </c>
    </row>
    <row r="38" customFormat="false" ht="7.5" hidden="false" customHeight="true" outlineLevel="0" collapsed="false">
      <c r="A38" s="139"/>
      <c r="B38" s="139"/>
      <c r="C38" s="139"/>
      <c r="D38" s="139"/>
      <c r="E38" s="139"/>
      <c r="F38" s="139"/>
      <c r="G38" s="139"/>
      <c r="H38" s="139"/>
      <c r="I38" s="139"/>
    </row>
    <row r="39" customFormat="false" ht="29.25" hidden="false" customHeight="true" outlineLevel="0" collapsed="false">
      <c r="A39" s="126" t="s">
        <v>226</v>
      </c>
      <c r="B39" s="126"/>
      <c r="C39" s="126"/>
      <c r="D39" s="126"/>
      <c r="E39" s="126"/>
      <c r="F39" s="126"/>
      <c r="G39" s="126"/>
      <c r="H39" s="126"/>
      <c r="I39" s="126"/>
    </row>
    <row r="40" customFormat="false" ht="8.25" hidden="false" customHeight="true" outlineLevel="0" collapsed="false">
      <c r="A40" s="140"/>
      <c r="B40" s="140"/>
      <c r="C40" s="140"/>
      <c r="D40" s="140"/>
      <c r="E40" s="140"/>
      <c r="F40" s="140"/>
      <c r="G40" s="140"/>
      <c r="H40" s="140"/>
      <c r="I40" s="140"/>
    </row>
    <row r="41" customFormat="false" ht="29.25" hidden="false" customHeight="true" outlineLevel="0" collapsed="false">
      <c r="A41" s="141" t="s">
        <v>227</v>
      </c>
      <c r="B41" s="141"/>
      <c r="C41" s="141"/>
      <c r="D41" s="141"/>
      <c r="E41" s="141"/>
      <c r="F41" s="141"/>
      <c r="G41" s="141"/>
      <c r="H41" s="141"/>
      <c r="I41" s="141"/>
    </row>
    <row r="42" customFormat="false" ht="26.25" hidden="false" customHeight="true" outlineLevel="0" collapsed="false">
      <c r="A42" s="142" t="s">
        <v>228</v>
      </c>
      <c r="B42" s="143" t="s">
        <v>229</v>
      </c>
      <c r="C42" s="143"/>
      <c r="D42" s="143"/>
      <c r="E42" s="143"/>
      <c r="F42" s="143"/>
      <c r="G42" s="143"/>
      <c r="H42" s="144" t="s">
        <v>230</v>
      </c>
      <c r="I42" s="145" t="s">
        <v>231</v>
      </c>
    </row>
    <row r="43" customFormat="false" ht="16.5" hidden="false" customHeight="true" outlineLevel="0" collapsed="false">
      <c r="A43" s="146" t="s">
        <v>185</v>
      </c>
      <c r="B43" s="97" t="s">
        <v>232</v>
      </c>
      <c r="C43" s="97"/>
      <c r="D43" s="97"/>
      <c r="E43" s="97"/>
      <c r="F43" s="97"/>
      <c r="G43" s="97"/>
      <c r="H43" s="147" t="n">
        <v>0.2</v>
      </c>
      <c r="I43" s="148" t="n">
        <f aca="false">ROUND((I26+I37)*H43,2)</f>
        <v>352.77</v>
      </c>
    </row>
    <row r="44" customFormat="false" ht="19.5" hidden="false" customHeight="true" outlineLevel="0" collapsed="false">
      <c r="A44" s="146" t="s">
        <v>187</v>
      </c>
      <c r="B44" s="97" t="s">
        <v>233</v>
      </c>
      <c r="C44" s="97"/>
      <c r="D44" s="97"/>
      <c r="E44" s="97"/>
      <c r="F44" s="97"/>
      <c r="G44" s="97"/>
      <c r="H44" s="147" t="n">
        <v>0.025</v>
      </c>
      <c r="I44" s="148" t="n">
        <f aca="false">ROUND((I26+I37)*H44,2)</f>
        <v>44.1</v>
      </c>
    </row>
    <row r="45" customFormat="false" ht="44.25" hidden="false" customHeight="true" outlineLevel="0" collapsed="false">
      <c r="A45" s="146" t="s">
        <v>189</v>
      </c>
      <c r="B45" s="97" t="s">
        <v>234</v>
      </c>
      <c r="C45" s="97"/>
      <c r="D45" s="149" t="s">
        <v>235</v>
      </c>
      <c r="E45" s="150" t="n">
        <v>0.03</v>
      </c>
      <c r="F45" s="149" t="s">
        <v>236</v>
      </c>
      <c r="G45" s="151" t="n">
        <v>1</v>
      </c>
      <c r="H45" s="152" t="n">
        <f aca="false">ROUND((E45*G45),6)</f>
        <v>0.03</v>
      </c>
      <c r="I45" s="148" t="n">
        <f aca="false">ROUND((I26+I37)*H45,2)</f>
        <v>52.92</v>
      </c>
    </row>
    <row r="46" customFormat="false" ht="15.75" hidden="false" customHeight="true" outlineLevel="0" collapsed="false">
      <c r="A46" s="146" t="s">
        <v>192</v>
      </c>
      <c r="B46" s="97" t="s">
        <v>237</v>
      </c>
      <c r="C46" s="97"/>
      <c r="D46" s="97"/>
      <c r="E46" s="97"/>
      <c r="F46" s="97"/>
      <c r="G46" s="97"/>
      <c r="H46" s="147" t="n">
        <v>0.015</v>
      </c>
      <c r="I46" s="148" t="n">
        <f aca="false">ROUND((I26+I37)*H46,2)</f>
        <v>26.46</v>
      </c>
    </row>
    <row r="47" customFormat="false" ht="15.75" hidden="false" customHeight="true" outlineLevel="0" collapsed="false">
      <c r="A47" s="146" t="s">
        <v>238</v>
      </c>
      <c r="B47" s="97" t="s">
        <v>239</v>
      </c>
      <c r="C47" s="97"/>
      <c r="D47" s="97"/>
      <c r="E47" s="97"/>
      <c r="F47" s="97"/>
      <c r="G47" s="97"/>
      <c r="H47" s="147" t="n">
        <v>0.01</v>
      </c>
      <c r="I47" s="148" t="n">
        <f aca="false">ROUND((I26+I37)*H47,2)</f>
        <v>17.64</v>
      </c>
    </row>
    <row r="48" customFormat="false" ht="15.75" hidden="false" customHeight="true" outlineLevel="0" collapsed="false">
      <c r="A48" s="146" t="s">
        <v>240</v>
      </c>
      <c r="B48" s="97" t="s">
        <v>241</v>
      </c>
      <c r="C48" s="97"/>
      <c r="D48" s="97"/>
      <c r="E48" s="97"/>
      <c r="F48" s="97"/>
      <c r="G48" s="97"/>
      <c r="H48" s="147" t="n">
        <v>0.006</v>
      </c>
      <c r="I48" s="148" t="n">
        <f aca="false">ROUND((I26+I37)*H48,2)</f>
        <v>10.58</v>
      </c>
    </row>
    <row r="49" customFormat="false" ht="15.75" hidden="false" customHeight="true" outlineLevel="0" collapsed="false">
      <c r="A49" s="146" t="s">
        <v>242</v>
      </c>
      <c r="B49" s="97" t="s">
        <v>243</v>
      </c>
      <c r="C49" s="97"/>
      <c r="D49" s="97"/>
      <c r="E49" s="97"/>
      <c r="F49" s="97"/>
      <c r="G49" s="97"/>
      <c r="H49" s="147" t="n">
        <v>0.002</v>
      </c>
      <c r="I49" s="148" t="n">
        <f aca="false">ROUND((I26+I37)*H49,2)</f>
        <v>3.53</v>
      </c>
    </row>
    <row r="50" customFormat="false" ht="12.75" hidden="false" customHeight="true" outlineLevel="0" collapsed="false">
      <c r="A50" s="146" t="s">
        <v>244</v>
      </c>
      <c r="B50" s="97" t="s">
        <v>245</v>
      </c>
      <c r="C50" s="97"/>
      <c r="D50" s="97"/>
      <c r="E50" s="97"/>
      <c r="F50" s="97"/>
      <c r="G50" s="97"/>
      <c r="H50" s="147" t="n">
        <v>0.08</v>
      </c>
      <c r="I50" s="148" t="n">
        <f aca="false">ROUND((I26+I37)*H50,2)</f>
        <v>141.11</v>
      </c>
    </row>
    <row r="51" customFormat="false" ht="18" hidden="false" customHeight="true" outlineLevel="0" collapsed="false">
      <c r="A51" s="153" t="s">
        <v>225</v>
      </c>
      <c r="B51" s="153"/>
      <c r="C51" s="153"/>
      <c r="D51" s="153"/>
      <c r="E51" s="153"/>
      <c r="F51" s="153"/>
      <c r="G51" s="153"/>
      <c r="H51" s="154" t="n">
        <f aca="false">SUM(H43:H50)</f>
        <v>0.368</v>
      </c>
      <c r="I51" s="155" t="n">
        <f aca="false">SUM(I43:I50)</f>
        <v>649.11</v>
      </c>
    </row>
    <row r="52" customFormat="false" ht="9.75" hidden="false" customHeight="true" outlineLevel="0" collapsed="false">
      <c r="A52" s="156"/>
      <c r="B52" s="157"/>
      <c r="C52" s="157"/>
      <c r="D52" s="157"/>
      <c r="E52" s="157"/>
      <c r="F52" s="157"/>
      <c r="G52" s="157"/>
      <c r="H52" s="158"/>
      <c r="I52" s="159"/>
    </row>
    <row r="53" customFormat="false" ht="45" hidden="false" customHeight="true" outlineLevel="0" collapsed="false">
      <c r="A53" s="160" t="s">
        <v>246</v>
      </c>
      <c r="B53" s="160"/>
      <c r="C53" s="160"/>
      <c r="D53" s="160"/>
      <c r="E53" s="160"/>
      <c r="F53" s="160"/>
      <c r="G53" s="160"/>
      <c r="H53" s="160"/>
      <c r="I53" s="160"/>
    </row>
    <row r="54" customFormat="false" ht="8.25" hidden="false" customHeight="true" outlineLevel="0" collapsed="false">
      <c r="A54" s="114"/>
      <c r="B54" s="114"/>
      <c r="C54" s="114"/>
      <c r="D54" s="114"/>
      <c r="E54" s="114"/>
      <c r="F54" s="114"/>
      <c r="G54" s="114"/>
      <c r="H54" s="114"/>
      <c r="I54" s="114"/>
    </row>
    <row r="55" customFormat="false" ht="23.25" hidden="false" customHeight="true" outlineLevel="0" collapsed="false">
      <c r="A55" s="161" t="s">
        <v>247</v>
      </c>
      <c r="B55" s="161"/>
      <c r="C55" s="161"/>
      <c r="D55" s="161"/>
      <c r="E55" s="161"/>
      <c r="F55" s="161"/>
      <c r="G55" s="161"/>
      <c r="H55" s="161"/>
      <c r="I55" s="161"/>
    </row>
    <row r="56" customFormat="false" ht="21.75" hidden="false" customHeight="true" outlineLevel="0" collapsed="false">
      <c r="A56" s="162" t="s">
        <v>248</v>
      </c>
      <c r="B56" s="99" t="s">
        <v>249</v>
      </c>
      <c r="C56" s="99"/>
      <c r="D56" s="99"/>
      <c r="E56" s="99"/>
      <c r="F56" s="99"/>
      <c r="G56" s="99"/>
      <c r="H56" s="99"/>
      <c r="I56" s="99" t="s">
        <v>222</v>
      </c>
    </row>
    <row r="57" customFormat="false" ht="19.5" hidden="false" customHeight="true" outlineLevel="0" collapsed="false">
      <c r="A57" s="163" t="s">
        <v>185</v>
      </c>
      <c r="B57" s="164" t="s">
        <v>250</v>
      </c>
      <c r="C57" s="164"/>
      <c r="D57" s="164"/>
      <c r="E57" s="164"/>
      <c r="F57" s="164"/>
      <c r="G57" s="164"/>
      <c r="H57" s="164"/>
      <c r="I57" s="148" t="n">
        <f aca="false">IF(ROUND((H58*H60*H59)-(I24*H61),2)&lt;0,0,ROUND((H58*H60*H59)-(I24*H61),2))</f>
        <v>51.96</v>
      </c>
    </row>
    <row r="58" customFormat="false" ht="25.5" hidden="false" customHeight="true" outlineLevel="0" collapsed="false">
      <c r="A58" s="163"/>
      <c r="B58" s="164" t="s">
        <v>251</v>
      </c>
      <c r="C58" s="164"/>
      <c r="D58" s="164"/>
      <c r="E58" s="164"/>
      <c r="F58" s="164"/>
      <c r="G58" s="164"/>
      <c r="H58" s="165" t="n">
        <f aca="false">'Legislação e Dados'!C64</f>
        <v>3.5</v>
      </c>
      <c r="I58" s="119" t="s">
        <v>214</v>
      </c>
    </row>
    <row r="59" customFormat="false" ht="19.5" hidden="false" customHeight="true" outlineLevel="0" collapsed="false">
      <c r="A59" s="163"/>
      <c r="B59" s="97" t="s">
        <v>252</v>
      </c>
      <c r="C59" s="97"/>
      <c r="D59" s="97"/>
      <c r="E59" s="97"/>
      <c r="F59" s="97"/>
      <c r="G59" s="97"/>
      <c r="H59" s="166" t="n">
        <v>2</v>
      </c>
      <c r="I59" s="119" t="s">
        <v>214</v>
      </c>
    </row>
    <row r="60" customFormat="false" ht="14.25" hidden="false" customHeight="true" outlineLevel="0" collapsed="false">
      <c r="A60" s="163"/>
      <c r="B60" s="97" t="s">
        <v>253</v>
      </c>
      <c r="C60" s="97"/>
      <c r="D60" s="97"/>
      <c r="E60" s="97"/>
      <c r="F60" s="97"/>
      <c r="G60" s="97"/>
      <c r="H60" s="166" t="n">
        <f aca="false">'Legislação e Dados'!D93</f>
        <v>21</v>
      </c>
      <c r="I60" s="119"/>
    </row>
    <row r="61" customFormat="false" ht="25.5" hidden="false" customHeight="true" outlineLevel="0" collapsed="false">
      <c r="A61" s="163"/>
      <c r="B61" s="97" t="s">
        <v>254</v>
      </c>
      <c r="C61" s="97"/>
      <c r="D61" s="97"/>
      <c r="E61" s="97"/>
      <c r="F61" s="97"/>
      <c r="G61" s="97"/>
      <c r="H61" s="167" t="n">
        <v>0.06</v>
      </c>
      <c r="I61" s="119"/>
    </row>
    <row r="62" customFormat="false" ht="15.75" hidden="false" customHeight="true" outlineLevel="0" collapsed="false">
      <c r="A62" s="163" t="s">
        <v>187</v>
      </c>
      <c r="B62" s="164" t="s">
        <v>255</v>
      </c>
      <c r="C62" s="164"/>
      <c r="D62" s="164"/>
      <c r="E62" s="164"/>
      <c r="F62" s="164"/>
      <c r="G62" s="164"/>
      <c r="H62" s="164"/>
      <c r="I62" s="168" t="n">
        <f aca="false">ROUND(H64*H63*(1-H65),2)</f>
        <v>402.8</v>
      </c>
    </row>
    <row r="63" customFormat="false" ht="15.75" hidden="false" customHeight="true" outlineLevel="0" collapsed="false">
      <c r="A63" s="163"/>
      <c r="B63" s="164" t="s">
        <v>256</v>
      </c>
      <c r="C63" s="164"/>
      <c r="D63" s="164"/>
      <c r="E63" s="164"/>
      <c r="F63" s="164"/>
      <c r="G63" s="164"/>
      <c r="H63" s="165" t="n">
        <f aca="false">'Legislação e Dados'!C41</f>
        <v>23.68</v>
      </c>
      <c r="I63" s="119" t="s">
        <v>214</v>
      </c>
    </row>
    <row r="64" customFormat="false" ht="15.75" hidden="false" customHeight="true" outlineLevel="0" collapsed="false">
      <c r="A64" s="163"/>
      <c r="B64" s="164" t="s">
        <v>257</v>
      </c>
      <c r="C64" s="164"/>
      <c r="D64" s="164"/>
      <c r="E64" s="164"/>
      <c r="F64" s="164"/>
      <c r="G64" s="164"/>
      <c r="H64" s="166" t="n">
        <f aca="false">H60</f>
        <v>21</v>
      </c>
      <c r="I64" s="119"/>
    </row>
    <row r="65" customFormat="false" ht="12" hidden="false" customHeight="true" outlineLevel="0" collapsed="false">
      <c r="A65" s="163"/>
      <c r="B65" s="97" t="s">
        <v>258</v>
      </c>
      <c r="C65" s="97"/>
      <c r="D65" s="97"/>
      <c r="E65" s="97"/>
      <c r="F65" s="97"/>
      <c r="G65" s="97"/>
      <c r="H65" s="167" t="n">
        <f aca="false">'Legislação e Dados'!C42</f>
        <v>0.19</v>
      </c>
      <c r="I65" s="119"/>
    </row>
    <row r="66" customFormat="false" ht="18.75" hidden="false" customHeight="true" outlineLevel="0" collapsed="false">
      <c r="A66" s="163" t="s">
        <v>189</v>
      </c>
      <c r="B66" s="164" t="s">
        <v>259</v>
      </c>
      <c r="C66" s="164"/>
      <c r="D66" s="164"/>
      <c r="E66" s="164"/>
      <c r="F66" s="164"/>
      <c r="G66" s="164"/>
      <c r="H66" s="164"/>
      <c r="I66" s="148" t="n">
        <f aca="false">'Legislação e Dados'!C44</f>
        <v>19.42</v>
      </c>
    </row>
    <row r="67" customFormat="false" ht="15" hidden="false" customHeight="true" outlineLevel="0" collapsed="false">
      <c r="A67" s="163" t="s">
        <v>192</v>
      </c>
      <c r="B67" s="169" t="s">
        <v>260</v>
      </c>
      <c r="C67" s="169"/>
      <c r="D67" s="169"/>
      <c r="E67" s="169"/>
      <c r="F67" s="169"/>
      <c r="G67" s="169"/>
      <c r="H67" s="169"/>
      <c r="I67" s="170" t="n">
        <v>0</v>
      </c>
    </row>
    <row r="68" customFormat="false" ht="19.5" hidden="false" customHeight="true" outlineLevel="0" collapsed="false">
      <c r="A68" s="171"/>
      <c r="B68" s="172" t="s">
        <v>225</v>
      </c>
      <c r="C68" s="172"/>
      <c r="D68" s="172"/>
      <c r="E68" s="172"/>
      <c r="F68" s="172"/>
      <c r="G68" s="172"/>
      <c r="H68" s="172"/>
      <c r="I68" s="173" t="n">
        <f aca="false">SUM(I57:I67)</f>
        <v>474.18</v>
      </c>
    </row>
    <row r="69" customFormat="false" ht="14.25" hidden="false" customHeight="true" outlineLevel="0" collapsed="false">
      <c r="A69" s="114"/>
      <c r="B69" s="114"/>
      <c r="C69" s="114"/>
      <c r="D69" s="114"/>
      <c r="E69" s="114"/>
      <c r="F69" s="114"/>
      <c r="G69" s="114"/>
      <c r="H69" s="114"/>
      <c r="I69" s="114"/>
    </row>
    <row r="70" customFormat="false" ht="34.5" hidden="false" customHeight="true" outlineLevel="0" collapsed="false">
      <c r="A70" s="160" t="s">
        <v>261</v>
      </c>
      <c r="B70" s="160"/>
      <c r="C70" s="160"/>
      <c r="D70" s="160"/>
      <c r="E70" s="160"/>
      <c r="F70" s="160"/>
      <c r="G70" s="160"/>
      <c r="H70" s="160"/>
      <c r="I70" s="160"/>
    </row>
    <row r="71" customFormat="false" ht="15.75" hidden="false" customHeight="true" outlineLevel="0" collapsed="false">
      <c r="A71" s="174"/>
      <c r="B71" s="174"/>
      <c r="C71" s="174"/>
      <c r="D71" s="174"/>
      <c r="E71" s="174"/>
      <c r="F71" s="174"/>
      <c r="G71" s="174"/>
      <c r="H71" s="174"/>
      <c r="I71" s="174"/>
    </row>
    <row r="72" customFormat="false" ht="14.25" hidden="false" customHeight="true" outlineLevel="0" collapsed="false">
      <c r="A72" s="74" t="s">
        <v>262</v>
      </c>
      <c r="B72" s="74"/>
      <c r="C72" s="74"/>
      <c r="D72" s="74"/>
      <c r="E72" s="74"/>
      <c r="F72" s="74"/>
      <c r="G72" s="74"/>
      <c r="H72" s="74"/>
      <c r="I72" s="74"/>
    </row>
    <row r="73" customFormat="false" ht="14.25" hidden="false" customHeight="true" outlineLevel="0" collapsed="false">
      <c r="A73" s="175" t="n">
        <v>2</v>
      </c>
      <c r="B73" s="175" t="s">
        <v>263</v>
      </c>
      <c r="C73" s="175"/>
      <c r="D73" s="175"/>
      <c r="E73" s="175"/>
      <c r="F73" s="175"/>
      <c r="G73" s="175"/>
      <c r="H73" s="175"/>
      <c r="I73" s="175" t="s">
        <v>222</v>
      </c>
    </row>
    <row r="74" customFormat="false" ht="15.75" hidden="false" customHeight="true" outlineLevel="0" collapsed="false">
      <c r="A74" s="109" t="s">
        <v>220</v>
      </c>
      <c r="B74" s="110" t="s">
        <v>264</v>
      </c>
      <c r="C74" s="110"/>
      <c r="D74" s="110"/>
      <c r="E74" s="110"/>
      <c r="F74" s="110"/>
      <c r="G74" s="110"/>
      <c r="H74" s="110"/>
      <c r="I74" s="176" t="n">
        <f aca="false">I37</f>
        <v>179.87</v>
      </c>
    </row>
    <row r="75" customFormat="false" ht="15.75" hidden="false" customHeight="true" outlineLevel="0" collapsed="false">
      <c r="A75" s="109" t="s">
        <v>228</v>
      </c>
      <c r="B75" s="110" t="s">
        <v>229</v>
      </c>
      <c r="C75" s="110"/>
      <c r="D75" s="110"/>
      <c r="E75" s="110"/>
      <c r="F75" s="110"/>
      <c r="G75" s="110"/>
      <c r="H75" s="110"/>
      <c r="I75" s="176" t="n">
        <f aca="false">I51</f>
        <v>649.11</v>
      </c>
    </row>
    <row r="76" customFormat="false" ht="14.25" hidden="false" customHeight="true" outlineLevel="0" collapsed="false">
      <c r="A76" s="109" t="s">
        <v>248</v>
      </c>
      <c r="B76" s="110" t="s">
        <v>249</v>
      </c>
      <c r="C76" s="110"/>
      <c r="D76" s="110"/>
      <c r="E76" s="110"/>
      <c r="F76" s="110"/>
      <c r="G76" s="110"/>
      <c r="H76" s="110"/>
      <c r="I76" s="176" t="n">
        <f aca="false">I68</f>
        <v>474.18</v>
      </c>
    </row>
    <row r="77" customFormat="false" ht="15" hidden="false" customHeight="true" outlineLevel="0" collapsed="false">
      <c r="A77" s="177" t="s">
        <v>225</v>
      </c>
      <c r="B77" s="177"/>
      <c r="C77" s="177"/>
      <c r="D77" s="177"/>
      <c r="E77" s="177"/>
      <c r="F77" s="177"/>
      <c r="G77" s="177"/>
      <c r="H77" s="177"/>
      <c r="I77" s="178" t="n">
        <f aca="false">SUM(I74+I75+I76)</f>
        <v>1303.16</v>
      </c>
    </row>
    <row r="78" customFormat="false" ht="8.25" hidden="false" customHeight="true" outlineLevel="0" collapsed="false">
      <c r="A78" s="179"/>
      <c r="B78" s="179"/>
      <c r="C78" s="179"/>
      <c r="D78" s="179"/>
      <c r="E78" s="179"/>
      <c r="F78" s="179"/>
      <c r="G78" s="179"/>
      <c r="H78" s="179"/>
      <c r="I78" s="179"/>
    </row>
    <row r="79" customFormat="false" ht="23.25" hidden="false" customHeight="true" outlineLevel="0" collapsed="false">
      <c r="A79" s="180" t="s">
        <v>265</v>
      </c>
      <c r="B79" s="180"/>
      <c r="C79" s="180"/>
      <c r="D79" s="180"/>
      <c r="E79" s="180"/>
      <c r="F79" s="180"/>
      <c r="G79" s="180"/>
      <c r="H79" s="180"/>
      <c r="I79" s="180"/>
    </row>
    <row r="80" customFormat="false" ht="13.5" hidden="false" customHeight="false" outlineLevel="0" collapsed="false">
      <c r="A80" s="162" t="n">
        <v>3</v>
      </c>
      <c r="B80" s="162" t="s">
        <v>266</v>
      </c>
      <c r="C80" s="162"/>
      <c r="D80" s="162"/>
      <c r="E80" s="162"/>
      <c r="F80" s="162"/>
      <c r="G80" s="162"/>
      <c r="H80" s="162"/>
      <c r="I80" s="162" t="s">
        <v>222</v>
      </c>
    </row>
    <row r="81" customFormat="false" ht="45.75" hidden="false" customHeight="true" outlineLevel="0" collapsed="false">
      <c r="A81" s="163" t="s">
        <v>185</v>
      </c>
      <c r="B81" s="181" t="s">
        <v>267</v>
      </c>
      <c r="C81" s="181"/>
      <c r="D81" s="181"/>
      <c r="E81" s="181"/>
      <c r="F81" s="181"/>
      <c r="G81" s="181"/>
      <c r="H81" s="181"/>
      <c r="I81" s="148" t="n">
        <f aca="false">ROUND((($I$26/12)+($I$35/12)+($I$26*0.121/12))*(30/30)*0.05,2)</f>
        <v>7.95</v>
      </c>
    </row>
    <row r="82" customFormat="false" ht="12" hidden="false" customHeight="false" outlineLevel="0" collapsed="false">
      <c r="A82" s="163" t="s">
        <v>187</v>
      </c>
      <c r="B82" s="182" t="s">
        <v>268</v>
      </c>
      <c r="C82" s="182"/>
      <c r="D82" s="182"/>
      <c r="E82" s="182"/>
      <c r="F82" s="182"/>
      <c r="G82" s="182"/>
      <c r="H82" s="182"/>
      <c r="I82" s="148" t="n">
        <f aca="false">ROUND($H$50*I81,2)</f>
        <v>0.64</v>
      </c>
    </row>
    <row r="83" customFormat="false" ht="39" hidden="false" customHeight="true" outlineLevel="0" collapsed="false">
      <c r="A83" s="163" t="s">
        <v>189</v>
      </c>
      <c r="B83" s="97" t="s">
        <v>269</v>
      </c>
      <c r="C83" s="97"/>
      <c r="D83" s="97"/>
      <c r="E83" s="97"/>
      <c r="F83" s="97"/>
      <c r="G83" s="97"/>
      <c r="H83" s="97"/>
      <c r="I83" s="148" t="n">
        <f aca="false">ROUND(((7/30)/12)*$I$26*1,2)</f>
        <v>30.8</v>
      </c>
    </row>
    <row r="84" customFormat="false" ht="15.75" hidden="false" customHeight="true" outlineLevel="0" collapsed="false">
      <c r="A84" s="163" t="s">
        <v>192</v>
      </c>
      <c r="B84" s="182" t="s">
        <v>270</v>
      </c>
      <c r="C84" s="182"/>
      <c r="D84" s="182"/>
      <c r="E84" s="182"/>
      <c r="F84" s="182"/>
      <c r="G84" s="182"/>
      <c r="H84" s="182"/>
      <c r="I84" s="148" t="n">
        <f aca="false">ROUND($H$51*I83,2)</f>
        <v>11.33</v>
      </c>
    </row>
    <row r="85" customFormat="false" ht="36" hidden="false" customHeight="true" outlineLevel="0" collapsed="false">
      <c r="A85" s="163" t="s">
        <v>238</v>
      </c>
      <c r="B85" s="97" t="s">
        <v>271</v>
      </c>
      <c r="C85" s="97"/>
      <c r="D85" s="97"/>
      <c r="E85" s="97"/>
      <c r="F85" s="97"/>
      <c r="G85" s="97"/>
      <c r="H85" s="183" t="n">
        <v>0.04</v>
      </c>
      <c r="I85" s="148" t="n">
        <f aca="false">ROUND(I26*H85,2)</f>
        <v>63.36</v>
      </c>
    </row>
    <row r="86" customFormat="false" ht="16.5" hidden="false" customHeight="true" outlineLevel="0" collapsed="false">
      <c r="A86" s="184" t="s">
        <v>272</v>
      </c>
      <c r="B86" s="184"/>
      <c r="C86" s="184"/>
      <c r="D86" s="184"/>
      <c r="E86" s="184"/>
      <c r="F86" s="184"/>
      <c r="G86" s="184"/>
      <c r="H86" s="184"/>
      <c r="I86" s="173" t="n">
        <f aca="false">SUM(I81:I85)</f>
        <v>114.08</v>
      </c>
    </row>
    <row r="87" customFormat="false" ht="7.5" hidden="false" customHeight="true" outlineLevel="0" collapsed="false">
      <c r="A87" s="185"/>
      <c r="B87" s="185"/>
      <c r="C87" s="185"/>
      <c r="D87" s="185"/>
      <c r="E87" s="185"/>
      <c r="F87" s="185"/>
      <c r="G87" s="185"/>
      <c r="H87" s="185"/>
      <c r="I87" s="185"/>
    </row>
    <row r="88" customFormat="false" ht="21" hidden="false" customHeight="true" outlineLevel="0" collapsed="false">
      <c r="A88" s="115" t="s">
        <v>273</v>
      </c>
      <c r="B88" s="115"/>
      <c r="C88" s="115"/>
      <c r="D88" s="115"/>
      <c r="E88" s="115"/>
      <c r="F88" s="115"/>
      <c r="G88" s="115"/>
      <c r="H88" s="115"/>
      <c r="I88" s="115"/>
    </row>
    <row r="89" customFormat="false" ht="30.75" hidden="false" customHeight="true" outlineLevel="0" collapsed="false">
      <c r="A89" s="126" t="s">
        <v>274</v>
      </c>
      <c r="B89" s="126"/>
      <c r="C89" s="126"/>
      <c r="D89" s="126"/>
      <c r="E89" s="126"/>
      <c r="F89" s="126"/>
      <c r="G89" s="126"/>
      <c r="H89" s="126"/>
      <c r="I89" s="126"/>
    </row>
    <row r="90" customFormat="false" ht="54.75" hidden="false" customHeight="true" outlineLevel="0" collapsed="false">
      <c r="A90" s="181" t="s">
        <v>275</v>
      </c>
      <c r="B90" s="181"/>
      <c r="C90" s="181"/>
      <c r="D90" s="181"/>
      <c r="E90" s="181"/>
      <c r="F90" s="181"/>
      <c r="G90" s="181"/>
      <c r="H90" s="181"/>
      <c r="I90" s="181"/>
    </row>
    <row r="91" customFormat="false" ht="6.75" hidden="false" customHeight="true" outlineLevel="0" collapsed="false">
      <c r="A91" s="186"/>
      <c r="B91" s="186"/>
      <c r="C91" s="186"/>
      <c r="D91" s="186"/>
      <c r="E91" s="186"/>
      <c r="F91" s="186"/>
      <c r="G91" s="186"/>
      <c r="H91" s="186"/>
      <c r="I91" s="186"/>
    </row>
    <row r="92" customFormat="false" ht="53.25" hidden="false" customHeight="true" outlineLevel="0" collapsed="false">
      <c r="A92" s="187" t="s">
        <v>276</v>
      </c>
      <c r="B92" s="188" t="n">
        <f aca="false">I26</f>
        <v>1584</v>
      </c>
      <c r="C92" s="189" t="s">
        <v>277</v>
      </c>
      <c r="D92" s="187" t="s">
        <v>278</v>
      </c>
      <c r="E92" s="188" t="n">
        <f aca="false">I77-I57-I62+I96</f>
        <v>1045.05</v>
      </c>
      <c r="F92" s="189" t="s">
        <v>277</v>
      </c>
      <c r="G92" s="187" t="s">
        <v>279</v>
      </c>
      <c r="H92" s="188" t="n">
        <f aca="false">I86</f>
        <v>114.08</v>
      </c>
      <c r="I92" s="190" t="n">
        <f aca="false">B92+E92+H92</f>
        <v>2743.13</v>
      </c>
    </row>
    <row r="93" customFormat="false" ht="7.5" hidden="false" customHeight="true" outlineLevel="0" collapsed="false">
      <c r="A93" s="191"/>
      <c r="B93" s="191"/>
      <c r="C93" s="191"/>
      <c r="D93" s="191"/>
      <c r="E93" s="191"/>
      <c r="F93" s="191"/>
      <c r="G93" s="191"/>
      <c r="H93" s="191"/>
      <c r="I93" s="191"/>
    </row>
    <row r="94" customFormat="false" ht="23.25" hidden="false" customHeight="true" outlineLevel="0" collapsed="false">
      <c r="A94" s="192" t="s">
        <v>280</v>
      </c>
      <c r="B94" s="192"/>
      <c r="C94" s="192"/>
      <c r="D94" s="192"/>
      <c r="E94" s="192"/>
      <c r="F94" s="192"/>
      <c r="G94" s="192"/>
      <c r="H94" s="192"/>
      <c r="I94" s="192"/>
    </row>
    <row r="95" customFormat="false" ht="14.25" hidden="false" customHeight="true" outlineLevel="0" collapsed="false">
      <c r="A95" s="193" t="s">
        <v>281</v>
      </c>
      <c r="B95" s="162" t="s">
        <v>282</v>
      </c>
      <c r="C95" s="162"/>
      <c r="D95" s="162"/>
      <c r="E95" s="162"/>
      <c r="F95" s="162"/>
      <c r="G95" s="162"/>
      <c r="H95" s="162"/>
      <c r="I95" s="193" t="s">
        <v>222</v>
      </c>
    </row>
    <row r="96" customFormat="false" ht="48" hidden="false" customHeight="true" outlineLevel="0" collapsed="false">
      <c r="A96" s="163" t="s">
        <v>185</v>
      </c>
      <c r="B96" s="97" t="s">
        <v>283</v>
      </c>
      <c r="C96" s="97"/>
      <c r="D96" s="97"/>
      <c r="E96" s="97"/>
      <c r="F96" s="97"/>
      <c r="G96" s="194" t="n">
        <v>0.09075</v>
      </c>
      <c r="H96" s="195" t="n">
        <f aca="false">H51</f>
        <v>0.368</v>
      </c>
      <c r="I96" s="148" t="n">
        <f aca="false">ROUND(B92*G96 + B92*G96*H96,2)</f>
        <v>196.65</v>
      </c>
    </row>
    <row r="97" customFormat="false" ht="17.25" hidden="false" customHeight="true" outlineLevel="0" collapsed="false">
      <c r="A97" s="163" t="s">
        <v>187</v>
      </c>
      <c r="B97" s="97" t="s">
        <v>284</v>
      </c>
      <c r="C97" s="97"/>
      <c r="D97" s="97"/>
      <c r="E97" s="97"/>
      <c r="F97" s="97"/>
      <c r="G97" s="97"/>
      <c r="H97" s="97"/>
      <c r="I97" s="148" t="n">
        <f aca="false">ROUND((($I$92/30)*2)/24,2)</f>
        <v>7.62</v>
      </c>
      <c r="J97" s="120"/>
    </row>
    <row r="98" customFormat="false" ht="24.75" hidden="false" customHeight="true" outlineLevel="0" collapsed="false">
      <c r="A98" s="163" t="s">
        <v>189</v>
      </c>
      <c r="B98" s="97" t="s">
        <v>285</v>
      </c>
      <c r="C98" s="97"/>
      <c r="D98" s="97"/>
      <c r="E98" s="97"/>
      <c r="F98" s="97"/>
      <c r="G98" s="97"/>
      <c r="H98" s="97"/>
      <c r="I98" s="148" t="n">
        <f aca="false">ROUND(((I92/30)*5)/24*0.03,2)</f>
        <v>0.57</v>
      </c>
    </row>
    <row r="99" customFormat="false" ht="78.75" hidden="false" customHeight="true" outlineLevel="0" collapsed="false">
      <c r="A99" s="163" t="s">
        <v>192</v>
      </c>
      <c r="B99" s="97" t="s">
        <v>286</v>
      </c>
      <c r="C99" s="97"/>
      <c r="D99" s="97"/>
      <c r="E99" s="97"/>
      <c r="F99" s="97"/>
      <c r="G99" s="97"/>
      <c r="H99" s="97"/>
      <c r="I99" s="148" t="n">
        <f aca="false">ROUND(((((I92 -(H51-H50)*B92)/30)*15)/24)*0.0156,2)</f>
        <v>0.74</v>
      </c>
    </row>
    <row r="100" customFormat="false" ht="72.75" hidden="false" customHeight="true" outlineLevel="0" collapsed="false">
      <c r="A100" s="131" t="s">
        <v>238</v>
      </c>
      <c r="B100" s="110" t="s">
        <v>287</v>
      </c>
      <c r="C100" s="110"/>
      <c r="D100" s="110"/>
      <c r="E100" s="110"/>
      <c r="F100" s="110"/>
      <c r="G100" s="110"/>
      <c r="H100" s="110"/>
      <c r="I100" s="148" t="n">
        <f aca="false">ROUND((((B92*0.121)+(H51)*(B92*0.121))*(4/24))*0.04,2)+ROUND((H50*I24 + H51*I35+I68-I57 -I62+I86)*(4/24)*0.04,2)</f>
        <v>3.81</v>
      </c>
    </row>
    <row r="101" customFormat="false" ht="63" hidden="false" customHeight="true" outlineLevel="0" collapsed="false">
      <c r="A101" s="163" t="s">
        <v>240</v>
      </c>
      <c r="B101" s="110" t="s">
        <v>288</v>
      </c>
      <c r="C101" s="110"/>
      <c r="D101" s="110"/>
      <c r="E101" s="110"/>
      <c r="F101" s="110"/>
      <c r="G101" s="110"/>
      <c r="H101" s="110"/>
      <c r="I101" s="148" t="n">
        <f aca="false">ROUND((((I92/30)*6)/24),2)</f>
        <v>22.86</v>
      </c>
    </row>
    <row r="102" customFormat="false" ht="15.75" hidden="false" customHeight="true" outlineLevel="0" collapsed="false">
      <c r="A102" s="184" t="s">
        <v>225</v>
      </c>
      <c r="B102" s="184"/>
      <c r="C102" s="184"/>
      <c r="D102" s="184"/>
      <c r="E102" s="184"/>
      <c r="F102" s="184"/>
      <c r="G102" s="184"/>
      <c r="H102" s="184"/>
      <c r="I102" s="173" t="n">
        <f aca="false">SUM(I96:I101)</f>
        <v>232.25</v>
      </c>
    </row>
    <row r="103" customFormat="false" ht="7.5" hidden="false" customHeight="true" outlineLevel="0" collapsed="false">
      <c r="A103" s="196"/>
      <c r="B103" s="196"/>
      <c r="C103" s="196"/>
      <c r="D103" s="196"/>
      <c r="E103" s="196"/>
      <c r="F103" s="196"/>
      <c r="G103" s="196"/>
      <c r="H103" s="196"/>
      <c r="I103" s="196"/>
    </row>
    <row r="104" customFormat="false" ht="18.75" hidden="false" customHeight="true" outlineLevel="0" collapsed="false">
      <c r="A104" s="73" t="s">
        <v>289</v>
      </c>
      <c r="B104" s="73"/>
      <c r="C104" s="73"/>
      <c r="D104" s="73"/>
      <c r="E104" s="73"/>
      <c r="F104" s="73"/>
      <c r="G104" s="73"/>
      <c r="H104" s="73"/>
      <c r="I104" s="73"/>
    </row>
    <row r="105" customFormat="false" ht="21.75" hidden="false" customHeight="true" outlineLevel="0" collapsed="false">
      <c r="A105" s="175" t="n">
        <v>4</v>
      </c>
      <c r="B105" s="127" t="s">
        <v>290</v>
      </c>
      <c r="C105" s="127"/>
      <c r="D105" s="127"/>
      <c r="E105" s="127"/>
      <c r="F105" s="127"/>
      <c r="G105" s="127"/>
      <c r="H105" s="127"/>
      <c r="I105" s="197" t="s">
        <v>222</v>
      </c>
    </row>
    <row r="106" customFormat="false" ht="17.25" hidden="false" customHeight="true" outlineLevel="0" collapsed="false">
      <c r="A106" s="109" t="s">
        <v>281</v>
      </c>
      <c r="B106" s="198" t="s">
        <v>282</v>
      </c>
      <c r="C106" s="198"/>
      <c r="D106" s="198"/>
      <c r="E106" s="198"/>
      <c r="F106" s="198"/>
      <c r="G106" s="198"/>
      <c r="H106" s="198"/>
      <c r="I106" s="199" t="n">
        <f aca="false">I102</f>
        <v>232.25</v>
      </c>
    </row>
    <row r="107" customFormat="false" ht="14.25" hidden="false" customHeight="true" outlineLevel="0" collapsed="false">
      <c r="A107" s="177" t="s">
        <v>225</v>
      </c>
      <c r="B107" s="177"/>
      <c r="C107" s="177"/>
      <c r="D107" s="177"/>
      <c r="E107" s="177"/>
      <c r="F107" s="177"/>
      <c r="G107" s="177"/>
      <c r="H107" s="177"/>
      <c r="I107" s="138" t="n">
        <f aca="false">I106</f>
        <v>232.25</v>
      </c>
    </row>
    <row r="108" customFormat="false" ht="6.75" hidden="false" customHeight="true" outlineLevel="0" collapsed="false">
      <c r="A108" s="185"/>
      <c r="B108" s="185"/>
      <c r="C108" s="185"/>
      <c r="D108" s="185"/>
      <c r="E108" s="185"/>
      <c r="F108" s="185"/>
      <c r="G108" s="185"/>
      <c r="H108" s="185"/>
      <c r="I108" s="185"/>
    </row>
    <row r="109" customFormat="false" ht="27" hidden="false" customHeight="true" outlineLevel="0" collapsed="false">
      <c r="A109" s="200" t="s">
        <v>291</v>
      </c>
      <c r="B109" s="200"/>
      <c r="C109" s="200"/>
      <c r="D109" s="200"/>
      <c r="E109" s="200"/>
      <c r="F109" s="200"/>
      <c r="G109" s="200"/>
      <c r="H109" s="200"/>
      <c r="I109" s="200"/>
    </row>
    <row r="110" customFormat="false" ht="15.75" hidden="false" customHeight="true" outlineLevel="0" collapsed="false">
      <c r="A110" s="162" t="n">
        <v>3</v>
      </c>
      <c r="B110" s="99" t="s">
        <v>292</v>
      </c>
      <c r="C110" s="99"/>
      <c r="D110" s="99"/>
      <c r="E110" s="99"/>
      <c r="F110" s="99"/>
      <c r="G110" s="99"/>
      <c r="H110" s="99"/>
      <c r="I110" s="162" t="s">
        <v>222</v>
      </c>
    </row>
    <row r="111" customFormat="false" ht="20.25" hidden="false" customHeight="true" outlineLevel="0" collapsed="false">
      <c r="A111" s="163" t="s">
        <v>185</v>
      </c>
      <c r="B111" s="97" t="s">
        <v>293</v>
      </c>
      <c r="C111" s="97"/>
      <c r="D111" s="97"/>
      <c r="E111" s="97"/>
      <c r="F111" s="97"/>
      <c r="G111" s="97"/>
      <c r="H111" s="97"/>
      <c r="I111" s="201" t="n">
        <f aca="false">G183</f>
        <v>35.513</v>
      </c>
    </row>
    <row r="112" customFormat="false" ht="16.5" hidden="false" customHeight="true" outlineLevel="0" collapsed="false">
      <c r="A112" s="163" t="s">
        <v>187</v>
      </c>
      <c r="B112" s="97" t="s">
        <v>294</v>
      </c>
      <c r="C112" s="97"/>
      <c r="D112" s="97"/>
      <c r="E112" s="97"/>
      <c r="F112" s="97"/>
      <c r="G112" s="97"/>
      <c r="H112" s="97"/>
      <c r="I112" s="170" t="n">
        <v>0</v>
      </c>
    </row>
    <row r="113" customFormat="false" ht="15" hidden="false" customHeight="true" outlineLevel="0" collapsed="false">
      <c r="A113" s="163" t="s">
        <v>189</v>
      </c>
      <c r="B113" s="97" t="s">
        <v>260</v>
      </c>
      <c r="C113" s="97"/>
      <c r="D113" s="97"/>
      <c r="E113" s="97"/>
      <c r="F113" s="97"/>
      <c r="G113" s="97"/>
      <c r="H113" s="97"/>
      <c r="I113" s="170" t="n">
        <v>0</v>
      </c>
    </row>
    <row r="114" customFormat="false" ht="15.75" hidden="false" customHeight="true" outlineLevel="0" collapsed="false">
      <c r="A114" s="184" t="s">
        <v>295</v>
      </c>
      <c r="B114" s="184"/>
      <c r="C114" s="184"/>
      <c r="D114" s="184"/>
      <c r="E114" s="184"/>
      <c r="F114" s="184"/>
      <c r="G114" s="184"/>
      <c r="H114" s="184"/>
      <c r="I114" s="202" t="n">
        <f aca="false">ROUND(SUM(I111:I113),2)</f>
        <v>35.51</v>
      </c>
    </row>
    <row r="115" customFormat="false" ht="6.75" hidden="false" customHeight="true" outlineLevel="0" collapsed="false">
      <c r="A115" s="203"/>
      <c r="B115" s="203"/>
      <c r="C115" s="203"/>
      <c r="D115" s="203"/>
      <c r="E115" s="203"/>
      <c r="F115" s="203"/>
      <c r="G115" s="203"/>
      <c r="H115" s="203"/>
      <c r="I115" s="203"/>
    </row>
    <row r="116" customFormat="false" ht="11.25" hidden="false" customHeight="false" outlineLevel="0" collapsed="false">
      <c r="A116" s="204" t="s">
        <v>296</v>
      </c>
      <c r="B116" s="204"/>
      <c r="C116" s="204"/>
      <c r="D116" s="204"/>
      <c r="E116" s="204"/>
      <c r="F116" s="204"/>
      <c r="G116" s="204"/>
      <c r="H116" s="204"/>
      <c r="I116" s="204"/>
    </row>
    <row r="117" customFormat="false" ht="6.75" hidden="false" customHeight="true" outlineLevel="0" collapsed="false">
      <c r="A117" s="205"/>
      <c r="B117" s="206"/>
      <c r="C117" s="206"/>
      <c r="D117" s="206"/>
      <c r="E117" s="206"/>
      <c r="F117" s="206"/>
      <c r="G117" s="206"/>
      <c r="H117" s="206"/>
      <c r="I117" s="207"/>
    </row>
    <row r="118" customFormat="false" ht="21" hidden="false" customHeight="true" outlineLevel="0" collapsed="false">
      <c r="A118" s="208" t="s">
        <v>297</v>
      </c>
      <c r="B118" s="208"/>
      <c r="C118" s="208"/>
      <c r="D118" s="208"/>
      <c r="E118" s="208"/>
      <c r="F118" s="208"/>
      <c r="G118" s="208"/>
      <c r="H118" s="208"/>
      <c r="I118" s="208"/>
    </row>
    <row r="119" customFormat="false" ht="27.75" hidden="false" customHeight="false" outlineLevel="0" collapsed="false">
      <c r="A119" s="162" t="n">
        <v>6</v>
      </c>
      <c r="B119" s="162" t="s">
        <v>298</v>
      </c>
      <c r="C119" s="162"/>
      <c r="D119" s="162"/>
      <c r="E119" s="162"/>
      <c r="F119" s="162"/>
      <c r="G119" s="162"/>
      <c r="H119" s="104" t="s">
        <v>230</v>
      </c>
      <c r="I119" s="209" t="s">
        <v>231</v>
      </c>
    </row>
    <row r="120" customFormat="false" ht="50.25" hidden="false" customHeight="true" outlineLevel="0" collapsed="false">
      <c r="A120" s="210" t="s">
        <v>299</v>
      </c>
      <c r="B120" s="210"/>
      <c r="C120" s="210"/>
      <c r="D120" s="210"/>
      <c r="E120" s="210"/>
      <c r="F120" s="210"/>
      <c r="G120" s="210"/>
      <c r="H120" s="211" t="s">
        <v>214</v>
      </c>
      <c r="I120" s="212" t="n">
        <f aca="false">SUM(I28+I77+I86+I107+I114)</f>
        <v>3269</v>
      </c>
    </row>
    <row r="121" customFormat="false" ht="15" hidden="false" customHeight="true" outlineLevel="0" collapsed="false">
      <c r="A121" s="163" t="s">
        <v>185</v>
      </c>
      <c r="B121" s="213" t="s">
        <v>155</v>
      </c>
      <c r="C121" s="213"/>
      <c r="D121" s="213"/>
      <c r="E121" s="213"/>
      <c r="F121" s="213"/>
      <c r="G121" s="213"/>
      <c r="H121" s="147" t="n">
        <f aca="false">'Legislação e Dados'!B93</f>
        <v>0.05</v>
      </c>
      <c r="I121" s="148" t="n">
        <f aca="false">ROUND(H121*I120,2)</f>
        <v>163.45</v>
      </c>
    </row>
    <row r="122" customFormat="false" ht="48.75" hidden="false" customHeight="true" outlineLevel="0" collapsed="false">
      <c r="A122" s="210" t="s">
        <v>300</v>
      </c>
      <c r="B122" s="210"/>
      <c r="C122" s="210"/>
      <c r="D122" s="210"/>
      <c r="E122" s="210"/>
      <c r="F122" s="210"/>
      <c r="G122" s="210"/>
      <c r="H122" s="214" t="s">
        <v>214</v>
      </c>
      <c r="I122" s="212" t="n">
        <f aca="false">SUM(I28+I77+I86+I107+I114+I121)</f>
        <v>3432.45</v>
      </c>
    </row>
    <row r="123" customFormat="false" ht="15" hidden="false" customHeight="true" outlineLevel="0" collapsed="false">
      <c r="A123" s="163" t="s">
        <v>187</v>
      </c>
      <c r="B123" s="213" t="s">
        <v>156</v>
      </c>
      <c r="C123" s="213"/>
      <c r="D123" s="213"/>
      <c r="E123" s="213"/>
      <c r="F123" s="213"/>
      <c r="G123" s="213"/>
      <c r="H123" s="147" t="n">
        <f aca="false">'Legislação e Dados'!B94</f>
        <v>0.1</v>
      </c>
      <c r="I123" s="148" t="n">
        <f aca="false">ROUND(H123*I122,2)</f>
        <v>343.25</v>
      </c>
    </row>
    <row r="124" customFormat="false" ht="52.5" hidden="false" customHeight="true" outlineLevel="0" collapsed="false">
      <c r="A124" s="210" t="s">
        <v>301</v>
      </c>
      <c r="B124" s="210"/>
      <c r="C124" s="210"/>
      <c r="D124" s="210"/>
      <c r="E124" s="210"/>
      <c r="F124" s="210"/>
      <c r="G124" s="210"/>
      <c r="H124" s="214" t="s">
        <v>214</v>
      </c>
      <c r="I124" s="212" t="n">
        <f aca="false">SUM(I28+I77+I86+I107+I114+I121+I123)</f>
        <v>3775.7</v>
      </c>
    </row>
    <row r="125" customFormat="false" ht="22.5" hidden="false" customHeight="true" outlineLevel="0" collapsed="false">
      <c r="A125" s="215" t="s">
        <v>189</v>
      </c>
      <c r="B125" s="216" t="s">
        <v>302</v>
      </c>
      <c r="C125" s="216"/>
      <c r="D125" s="216"/>
      <c r="E125" s="216"/>
      <c r="F125" s="216"/>
      <c r="G125" s="216"/>
      <c r="H125" s="217" t="s">
        <v>214</v>
      </c>
      <c r="I125" s="119" t="s">
        <v>214</v>
      </c>
    </row>
    <row r="126" customFormat="false" ht="18" hidden="false" customHeight="true" outlineLevel="0" collapsed="false">
      <c r="A126" s="163"/>
      <c r="B126" s="182" t="s">
        <v>303</v>
      </c>
      <c r="C126" s="182"/>
      <c r="D126" s="182"/>
      <c r="E126" s="182"/>
      <c r="F126" s="182"/>
      <c r="G126" s="182"/>
      <c r="H126" s="217" t="s">
        <v>214</v>
      </c>
      <c r="I126" s="119" t="s">
        <v>214</v>
      </c>
    </row>
    <row r="127" customFormat="false" ht="25.5" hidden="false" customHeight="true" outlineLevel="0" collapsed="false">
      <c r="A127" s="163"/>
      <c r="B127" s="110" t="s">
        <v>304</v>
      </c>
      <c r="C127" s="110"/>
      <c r="D127" s="110"/>
      <c r="E127" s="110"/>
      <c r="F127" s="110"/>
      <c r="G127" s="110"/>
      <c r="H127" s="218" t="n">
        <f aca="false">'Legislação e Dados'!B96</f>
        <v>0.076</v>
      </c>
      <c r="I127" s="118" t="n">
        <f aca="false">ROUND(($I$124/(1-$H$136))*H127,2)</f>
        <v>327.01</v>
      </c>
    </row>
    <row r="128" customFormat="false" ht="27" hidden="false" customHeight="true" outlineLevel="0" collapsed="false">
      <c r="A128" s="163"/>
      <c r="B128" s="110" t="s">
        <v>305</v>
      </c>
      <c r="C128" s="110"/>
      <c r="D128" s="110"/>
      <c r="E128" s="110"/>
      <c r="F128" s="110"/>
      <c r="G128" s="110"/>
      <c r="H128" s="218" t="n">
        <f aca="false">'Legislação e Dados'!B95</f>
        <v>0.0165</v>
      </c>
      <c r="I128" s="118" t="n">
        <f aca="false">ROUND(($I$124/(1-$H$136))*H128,2)</f>
        <v>71</v>
      </c>
    </row>
    <row r="129" customFormat="false" ht="23.25" hidden="false" customHeight="true" outlineLevel="0" collapsed="false">
      <c r="A129" s="163"/>
      <c r="B129" s="181" t="s">
        <v>306</v>
      </c>
      <c r="C129" s="181"/>
      <c r="D129" s="181"/>
      <c r="E129" s="181"/>
      <c r="F129" s="181"/>
      <c r="G129" s="181"/>
      <c r="H129" s="219" t="s">
        <v>214</v>
      </c>
      <c r="I129" s="119" t="s">
        <v>214</v>
      </c>
    </row>
    <row r="130" customFormat="false" ht="24" hidden="false" customHeight="true" outlineLevel="0" collapsed="false">
      <c r="A130" s="163"/>
      <c r="B130" s="181" t="s">
        <v>307</v>
      </c>
      <c r="C130" s="181"/>
      <c r="D130" s="181"/>
      <c r="E130" s="181"/>
      <c r="F130" s="181"/>
      <c r="G130" s="181"/>
      <c r="H130" s="219" t="s">
        <v>214</v>
      </c>
      <c r="I130" s="119" t="s">
        <v>214</v>
      </c>
    </row>
    <row r="131" customFormat="false" ht="15" hidden="false" customHeight="true" outlineLevel="0" collapsed="false">
      <c r="A131" s="163"/>
      <c r="B131" s="164" t="s">
        <v>308</v>
      </c>
      <c r="C131" s="164"/>
      <c r="D131" s="164"/>
      <c r="E131" s="164"/>
      <c r="F131" s="164"/>
      <c r="G131" s="164"/>
      <c r="H131" s="220" t="s">
        <v>214</v>
      </c>
      <c r="I131" s="119" t="s">
        <v>214</v>
      </c>
    </row>
    <row r="132" customFormat="false" ht="15.75" hidden="false" customHeight="true" outlineLevel="0" collapsed="false">
      <c r="A132" s="163"/>
      <c r="B132" s="164" t="s">
        <v>309</v>
      </c>
      <c r="C132" s="164"/>
      <c r="D132" s="164"/>
      <c r="E132" s="164"/>
      <c r="F132" s="164"/>
      <c r="G132" s="164"/>
      <c r="H132" s="220" t="s">
        <v>214</v>
      </c>
      <c r="I132" s="119" t="s">
        <v>214</v>
      </c>
    </row>
    <row r="133" customFormat="false" ht="24" hidden="false" customHeight="true" outlineLevel="0" collapsed="false">
      <c r="A133" s="163"/>
      <c r="B133" s="97" t="s">
        <v>310</v>
      </c>
      <c r="C133" s="97"/>
      <c r="D133" s="97"/>
      <c r="E133" s="97"/>
      <c r="F133" s="97"/>
      <c r="G133" s="97"/>
      <c r="H133" s="218" t="n">
        <f aca="false">'Legislação e Dados'!E64</f>
        <v>0.03</v>
      </c>
      <c r="I133" s="118" t="n">
        <f aca="false">ROUND(($I$124/(1-$H$136))*H133,2)</f>
        <v>129.08</v>
      </c>
    </row>
    <row r="134" customFormat="false" ht="15.75" hidden="false" customHeight="true" outlineLevel="0" collapsed="false">
      <c r="A134" s="184" t="s">
        <v>272</v>
      </c>
      <c r="B134" s="184"/>
      <c r="C134" s="184"/>
      <c r="D134" s="184"/>
      <c r="E134" s="184"/>
      <c r="F134" s="184"/>
      <c r="G134" s="184"/>
      <c r="H134" s="184"/>
      <c r="I134" s="173" t="n">
        <f aca="false">SUM(I121+I123+I127+I128+I133)</f>
        <v>1033.79</v>
      </c>
    </row>
    <row r="135" customFormat="false" ht="6.75" hidden="false" customHeight="true" outlineLevel="0" collapsed="false">
      <c r="A135" s="185"/>
      <c r="B135" s="185"/>
      <c r="C135" s="185"/>
      <c r="D135" s="185"/>
      <c r="E135" s="185"/>
      <c r="F135" s="185"/>
      <c r="G135" s="185"/>
      <c r="H135" s="185"/>
      <c r="I135" s="185"/>
    </row>
    <row r="136" customFormat="false" ht="18.75" hidden="false" customHeight="true" outlineLevel="0" collapsed="false">
      <c r="A136" s="221" t="s">
        <v>311</v>
      </c>
      <c r="B136" s="221"/>
      <c r="C136" s="221"/>
      <c r="D136" s="221"/>
      <c r="E136" s="221"/>
      <c r="F136" s="221"/>
      <c r="G136" s="221"/>
      <c r="H136" s="222" t="n">
        <f aca="false">SUM(H127:H133)</f>
        <v>0.1225</v>
      </c>
      <c r="I136" s="223" t="n">
        <f aca="false">SUM(I127:I133)</f>
        <v>527.09</v>
      </c>
    </row>
    <row r="137" customFormat="false" ht="13.5" hidden="false" customHeight="true" outlineLevel="0" collapsed="false">
      <c r="A137" s="224" t="s">
        <v>312</v>
      </c>
      <c r="B137" s="224"/>
      <c r="C137" s="225" t="s">
        <v>313</v>
      </c>
      <c r="D137" s="225"/>
      <c r="E137" s="225"/>
      <c r="F137" s="225"/>
      <c r="G137" s="225"/>
      <c r="H137" s="225"/>
      <c r="I137" s="225"/>
    </row>
    <row r="138" customFormat="false" ht="6.75" hidden="false" customHeight="true" outlineLevel="0" collapsed="false">
      <c r="A138" s="224"/>
      <c r="B138" s="224"/>
      <c r="C138" s="226" t="s">
        <v>314</v>
      </c>
      <c r="D138" s="226"/>
      <c r="E138" s="226"/>
      <c r="F138" s="226"/>
      <c r="G138" s="226"/>
      <c r="H138" s="226"/>
      <c r="I138" s="226"/>
    </row>
    <row r="139" customFormat="false" ht="24" hidden="false" customHeight="true" outlineLevel="0" collapsed="false">
      <c r="A139" s="224"/>
      <c r="B139" s="224"/>
      <c r="C139" s="227" t="s">
        <v>315</v>
      </c>
      <c r="D139" s="227"/>
      <c r="E139" s="227"/>
      <c r="F139" s="227"/>
      <c r="G139" s="227"/>
      <c r="H139" s="227"/>
      <c r="I139" s="227"/>
    </row>
    <row r="140" customFormat="false" ht="5.25" hidden="false" customHeight="true" outlineLevel="0" collapsed="false">
      <c r="A140" s="228"/>
      <c r="B140" s="228"/>
      <c r="C140" s="228"/>
      <c r="D140" s="228"/>
      <c r="E140" s="228"/>
      <c r="F140" s="228"/>
      <c r="G140" s="228"/>
      <c r="H140" s="228"/>
      <c r="I140" s="228"/>
    </row>
    <row r="141" customFormat="false" ht="27.75" hidden="false" customHeight="true" outlineLevel="0" collapsed="false">
      <c r="A141" s="229" t="s">
        <v>316</v>
      </c>
      <c r="B141" s="229"/>
      <c r="C141" s="229"/>
      <c r="D141" s="229"/>
      <c r="E141" s="229"/>
      <c r="F141" s="229"/>
      <c r="G141" s="229"/>
      <c r="H141" s="229"/>
      <c r="I141" s="229"/>
    </row>
    <row r="142" customFormat="false" ht="8.25" hidden="false" customHeight="true" outlineLevel="0" collapsed="false">
      <c r="A142" s="185"/>
      <c r="B142" s="185"/>
      <c r="C142" s="185"/>
      <c r="D142" s="185"/>
      <c r="E142" s="185"/>
      <c r="F142" s="185"/>
      <c r="G142" s="185"/>
      <c r="H142" s="185"/>
      <c r="I142" s="185"/>
    </row>
    <row r="143" customFormat="false" ht="20.25" hidden="false" customHeight="true" outlineLevel="0" collapsed="false">
      <c r="A143" s="192" t="s">
        <v>317</v>
      </c>
      <c r="B143" s="192"/>
      <c r="C143" s="192"/>
      <c r="D143" s="192"/>
      <c r="E143" s="192"/>
      <c r="F143" s="192"/>
      <c r="G143" s="192"/>
      <c r="H143" s="192"/>
      <c r="I143" s="192"/>
    </row>
    <row r="144" customFormat="false" ht="15" hidden="false" customHeight="true" outlineLevel="0" collapsed="false">
      <c r="A144" s="124" t="s">
        <v>318</v>
      </c>
      <c r="B144" s="124"/>
      <c r="C144" s="124"/>
      <c r="D144" s="124"/>
      <c r="E144" s="124"/>
      <c r="F144" s="124"/>
      <c r="G144" s="124"/>
      <c r="H144" s="124"/>
      <c r="I144" s="104" t="s">
        <v>222</v>
      </c>
    </row>
    <row r="145" customFormat="false" ht="15" hidden="false" customHeight="true" outlineLevel="0" collapsed="false">
      <c r="A145" s="230" t="s">
        <v>185</v>
      </c>
      <c r="B145" s="231" t="s">
        <v>319</v>
      </c>
      <c r="C145" s="231"/>
      <c r="D145" s="231"/>
      <c r="E145" s="231"/>
      <c r="F145" s="231"/>
      <c r="G145" s="231"/>
      <c r="H145" s="231"/>
      <c r="I145" s="170" t="n">
        <f aca="false">I28</f>
        <v>1584</v>
      </c>
    </row>
    <row r="146" customFormat="false" ht="15" hidden="false" customHeight="true" outlineLevel="0" collapsed="false">
      <c r="A146" s="230" t="s">
        <v>187</v>
      </c>
      <c r="B146" s="231" t="s">
        <v>320</v>
      </c>
      <c r="C146" s="231"/>
      <c r="D146" s="231"/>
      <c r="E146" s="231"/>
      <c r="F146" s="231"/>
      <c r="G146" s="231"/>
      <c r="H146" s="231"/>
      <c r="I146" s="170" t="n">
        <f aca="false">I77</f>
        <v>1303.16</v>
      </c>
    </row>
    <row r="147" customFormat="false" ht="15" hidden="false" customHeight="true" outlineLevel="0" collapsed="false">
      <c r="A147" s="230" t="s">
        <v>189</v>
      </c>
      <c r="B147" s="231" t="s">
        <v>321</v>
      </c>
      <c r="C147" s="231"/>
      <c r="D147" s="231"/>
      <c r="E147" s="231"/>
      <c r="F147" s="231"/>
      <c r="G147" s="231"/>
      <c r="H147" s="231"/>
      <c r="I147" s="170" t="n">
        <f aca="false">I86</f>
        <v>114.08</v>
      </c>
    </row>
    <row r="148" customFormat="false" ht="15" hidden="false" customHeight="true" outlineLevel="0" collapsed="false">
      <c r="A148" s="230" t="s">
        <v>192</v>
      </c>
      <c r="B148" s="231" t="s">
        <v>322</v>
      </c>
      <c r="C148" s="231"/>
      <c r="D148" s="231"/>
      <c r="E148" s="231"/>
      <c r="F148" s="231"/>
      <c r="G148" s="231"/>
      <c r="H148" s="231"/>
      <c r="I148" s="170" t="n">
        <f aca="false">I107</f>
        <v>232.25</v>
      </c>
    </row>
    <row r="149" customFormat="false" ht="15" hidden="false" customHeight="true" outlineLevel="0" collapsed="false">
      <c r="A149" s="230" t="s">
        <v>238</v>
      </c>
      <c r="B149" s="231" t="s">
        <v>323</v>
      </c>
      <c r="C149" s="231"/>
      <c r="D149" s="231"/>
      <c r="E149" s="231"/>
      <c r="F149" s="231"/>
      <c r="G149" s="231"/>
      <c r="H149" s="231"/>
      <c r="I149" s="170" t="n">
        <f aca="false">I114</f>
        <v>35.51</v>
      </c>
    </row>
    <row r="150" customFormat="false" ht="15" hidden="false" customHeight="true" outlineLevel="0" collapsed="false">
      <c r="A150" s="232" t="s">
        <v>324</v>
      </c>
      <c r="B150" s="232"/>
      <c r="C150" s="232"/>
      <c r="D150" s="232"/>
      <c r="E150" s="232"/>
      <c r="F150" s="232"/>
      <c r="G150" s="232"/>
      <c r="H150" s="232"/>
      <c r="I150" s="170" t="n">
        <f aca="false">ROUND(SUM(I145:I149),2)</f>
        <v>3269</v>
      </c>
    </row>
    <row r="151" customFormat="false" ht="15.75" hidden="false" customHeight="true" outlineLevel="0" collapsed="false">
      <c r="A151" s="233" t="s">
        <v>240</v>
      </c>
      <c r="B151" s="231" t="s">
        <v>297</v>
      </c>
      <c r="C151" s="231"/>
      <c r="D151" s="231"/>
      <c r="E151" s="231"/>
      <c r="F151" s="231"/>
      <c r="G151" s="231"/>
      <c r="H151" s="231"/>
      <c r="I151" s="234" t="n">
        <f aca="false">I134</f>
        <v>1033.79</v>
      </c>
    </row>
    <row r="152" customFormat="false" ht="16.5" hidden="false" customHeight="true" outlineLevel="0" collapsed="false">
      <c r="A152" s="235" t="s">
        <v>325</v>
      </c>
      <c r="B152" s="235"/>
      <c r="C152" s="235"/>
      <c r="D152" s="235"/>
      <c r="E152" s="235"/>
      <c r="F152" s="235"/>
      <c r="G152" s="235"/>
      <c r="H152" s="235"/>
      <c r="I152" s="236" t="n">
        <f aca="false">I150+I151</f>
        <v>4302.79</v>
      </c>
    </row>
    <row r="153" customFormat="false" ht="31.5" hidden="false" customHeight="true" outlineLevel="0" collapsed="false">
      <c r="A153" s="237" t="s">
        <v>326</v>
      </c>
      <c r="B153" s="237"/>
      <c r="C153" s="237"/>
      <c r="D153" s="237"/>
      <c r="E153" s="237"/>
      <c r="F153" s="237"/>
      <c r="G153" s="237"/>
      <c r="H153" s="237"/>
      <c r="I153" s="237"/>
      <c r="J153" s="238"/>
      <c r="K153" s="239"/>
      <c r="L153" s="238"/>
      <c r="M153" s="240"/>
    </row>
    <row r="154" customFormat="false" ht="8.25" hidden="false" customHeight="true" outlineLevel="0" collapsed="false">
      <c r="A154" s="241"/>
      <c r="B154" s="241"/>
      <c r="C154" s="241"/>
      <c r="D154" s="241"/>
      <c r="E154" s="241"/>
      <c r="F154" s="241"/>
      <c r="G154" s="241"/>
      <c r="H154" s="241"/>
      <c r="I154" s="241"/>
    </row>
    <row r="155" customFormat="false" ht="33" hidden="false" customHeight="true" outlineLevel="0" collapsed="false">
      <c r="A155" s="161" t="s">
        <v>327</v>
      </c>
      <c r="B155" s="161"/>
      <c r="C155" s="161"/>
      <c r="D155" s="161"/>
      <c r="E155" s="161"/>
      <c r="F155" s="161"/>
      <c r="G155" s="161"/>
      <c r="H155" s="161"/>
      <c r="I155" s="161"/>
    </row>
    <row r="156" customFormat="false" ht="42.75" hidden="false" customHeight="true" outlineLevel="0" collapsed="false">
      <c r="A156" s="104" t="s">
        <v>328</v>
      </c>
      <c r="B156" s="104"/>
      <c r="C156" s="104"/>
      <c r="D156" s="104"/>
      <c r="E156" s="104" t="s">
        <v>329</v>
      </c>
      <c r="F156" s="104"/>
      <c r="G156" s="104" t="s">
        <v>330</v>
      </c>
      <c r="H156" s="104" t="s">
        <v>331</v>
      </c>
      <c r="I156" s="104"/>
    </row>
    <row r="157" customFormat="false" ht="24" hidden="false" customHeight="true" outlineLevel="0" collapsed="false">
      <c r="A157" s="242" t="s">
        <v>332</v>
      </c>
      <c r="B157" s="242"/>
      <c r="C157" s="242"/>
      <c r="D157" s="242"/>
      <c r="E157" s="243" t="n">
        <f aca="false">I152</f>
        <v>4302.79</v>
      </c>
      <c r="F157" s="243"/>
      <c r="G157" s="244" t="n">
        <f aca="false">H14</f>
        <v>2</v>
      </c>
      <c r="H157" s="243" t="n">
        <f aca="false">E157*G157</f>
        <v>8605.58</v>
      </c>
      <c r="I157" s="243"/>
    </row>
    <row r="158" customFormat="false" ht="17.25" hidden="false" customHeight="true" outlineLevel="0" collapsed="false">
      <c r="A158" s="184" t="s">
        <v>333</v>
      </c>
      <c r="B158" s="184"/>
      <c r="C158" s="184"/>
      <c r="D158" s="184"/>
      <c r="E158" s="184"/>
      <c r="F158" s="184"/>
      <c r="G158" s="245" t="n">
        <f aca="false">SUM(G157:G157)</f>
        <v>2</v>
      </c>
      <c r="H158" s="246" t="n">
        <f aca="false">SUM(H157:I157)</f>
        <v>8605.58</v>
      </c>
      <c r="I158" s="246"/>
    </row>
    <row r="159" customFormat="false" ht="6.75" hidden="false" customHeight="true" outlineLevel="0" collapsed="false">
      <c r="A159" s="247"/>
      <c r="B159" s="247"/>
      <c r="C159" s="247"/>
      <c r="D159" s="247"/>
      <c r="E159" s="247"/>
      <c r="F159" s="247"/>
      <c r="G159" s="247"/>
      <c r="H159" s="247"/>
      <c r="I159" s="247"/>
    </row>
    <row r="160" customFormat="false" ht="18.75" hidden="false" customHeight="true" outlineLevel="0" collapsed="false">
      <c r="A160" s="248" t="s">
        <v>334</v>
      </c>
      <c r="B160" s="248"/>
      <c r="C160" s="248"/>
      <c r="D160" s="248"/>
      <c r="E160" s="248"/>
      <c r="F160" s="248"/>
      <c r="G160" s="248"/>
      <c r="H160" s="248"/>
      <c r="I160" s="248"/>
    </row>
    <row r="161" customFormat="false" ht="8.25" hidden="false" customHeight="true" outlineLevel="0" collapsed="false">
      <c r="A161" s="249"/>
      <c r="B161" s="249"/>
      <c r="C161" s="249"/>
      <c r="D161" s="249"/>
      <c r="E161" s="249"/>
      <c r="F161" s="249"/>
      <c r="G161" s="249"/>
      <c r="H161" s="249"/>
      <c r="I161" s="249"/>
    </row>
    <row r="162" customFormat="false" ht="19.5" hidden="false" customHeight="true" outlineLevel="0" collapsed="false">
      <c r="A162" s="250" t="s">
        <v>335</v>
      </c>
      <c r="B162" s="250"/>
      <c r="C162" s="250"/>
      <c r="D162" s="250"/>
      <c r="E162" s="250"/>
      <c r="F162" s="250"/>
      <c r="G162" s="251" t="n">
        <f aca="false">$H$158</f>
        <v>8605.58</v>
      </c>
      <c r="H162" s="251"/>
      <c r="I162" s="251"/>
    </row>
    <row r="163" customFormat="false" ht="8.25" hidden="false" customHeight="true" outlineLevel="0" collapsed="false">
      <c r="A163" s="252"/>
      <c r="B163" s="252"/>
      <c r="C163" s="252"/>
      <c r="D163" s="252"/>
      <c r="E163" s="252"/>
      <c r="F163" s="252"/>
      <c r="G163" s="252"/>
      <c r="H163" s="252"/>
      <c r="I163" s="252"/>
    </row>
    <row r="164" customFormat="false" ht="31.5" hidden="false" customHeight="true" outlineLevel="0" collapsed="false">
      <c r="A164" s="250" t="s">
        <v>336</v>
      </c>
      <c r="B164" s="250"/>
      <c r="C164" s="250"/>
      <c r="D164" s="250"/>
      <c r="E164" s="250"/>
      <c r="F164" s="250"/>
      <c r="G164" s="253" t="n">
        <f aca="false">$H$11</f>
        <v>24</v>
      </c>
      <c r="H164" s="253"/>
      <c r="I164" s="253"/>
    </row>
    <row r="165" customFormat="false" ht="8.25" hidden="false" customHeight="true" outlineLevel="0" collapsed="false">
      <c r="A165" s="254"/>
      <c r="B165" s="254"/>
      <c r="C165" s="254"/>
      <c r="D165" s="254"/>
      <c r="E165" s="254"/>
      <c r="F165" s="254"/>
      <c r="G165" s="254"/>
      <c r="H165" s="254"/>
      <c r="I165" s="254"/>
    </row>
    <row r="166" customFormat="false" ht="29.25" hidden="false" customHeight="true" outlineLevel="0" collapsed="false">
      <c r="A166" s="255" t="s">
        <v>337</v>
      </c>
      <c r="B166" s="255"/>
      <c r="C166" s="255"/>
      <c r="D166" s="255"/>
      <c r="E166" s="255"/>
      <c r="F166" s="255"/>
      <c r="G166" s="256" t="n">
        <f aca="false">ROUND(G162*G164,2)</f>
        <v>206533.92</v>
      </c>
      <c r="H166" s="256"/>
      <c r="I166" s="256"/>
    </row>
    <row r="167" customFormat="false" ht="8.25" hidden="false" customHeight="true" outlineLevel="0" collapsed="false">
      <c r="A167" s="257"/>
      <c r="B167" s="257"/>
      <c r="C167" s="257"/>
      <c r="D167" s="257"/>
      <c r="E167" s="257"/>
      <c r="F167" s="257"/>
      <c r="G167" s="257"/>
      <c r="H167" s="257"/>
      <c r="I167" s="257"/>
    </row>
    <row r="168" customFormat="false" ht="27" hidden="false" customHeight="true" outlineLevel="0" collapsed="false">
      <c r="A168" s="258" t="s">
        <v>338</v>
      </c>
      <c r="B168" s="258"/>
      <c r="C168" s="258"/>
      <c r="D168" s="258"/>
      <c r="E168" s="258"/>
      <c r="F168" s="258"/>
      <c r="G168" s="258"/>
      <c r="H168" s="258"/>
      <c r="I168" s="258"/>
    </row>
    <row r="169" customFormat="false" ht="12" hidden="false" customHeight="true" outlineLevel="0" collapsed="false">
      <c r="A169" s="259" t="s">
        <v>339</v>
      </c>
      <c r="B169" s="259"/>
      <c r="C169" s="259"/>
      <c r="D169" s="100" t="s">
        <v>340</v>
      </c>
      <c r="E169" s="100"/>
      <c r="F169" s="100"/>
      <c r="G169" s="100"/>
      <c r="H169" s="100"/>
      <c r="I169" s="100"/>
    </row>
    <row r="170" customFormat="false" ht="12.75" hidden="false" customHeight="true" outlineLevel="0" collapsed="false">
      <c r="A170" s="259"/>
      <c r="B170" s="259"/>
      <c r="C170" s="259"/>
      <c r="D170" s="100"/>
      <c r="E170" s="100"/>
      <c r="F170" s="100"/>
      <c r="G170" s="100"/>
      <c r="H170" s="100"/>
      <c r="I170" s="100"/>
    </row>
    <row r="171" customFormat="false" ht="12.75" hidden="false" customHeight="true" outlineLevel="0" collapsed="false">
      <c r="A171" s="260" t="str">
        <f aca="false">A14</f>
        <v>Recepcionista em Geral</v>
      </c>
      <c r="B171" s="260"/>
      <c r="C171" s="260"/>
      <c r="D171" s="261" t="n">
        <f aca="false">G158</f>
        <v>2</v>
      </c>
      <c r="E171" s="261"/>
      <c r="F171" s="261"/>
      <c r="G171" s="261"/>
      <c r="H171" s="261"/>
      <c r="I171" s="261"/>
    </row>
    <row r="172" customFormat="false" ht="8.25" hidden="false" customHeight="true" outlineLevel="0" collapsed="false">
      <c r="A172" s="260"/>
      <c r="B172" s="260"/>
      <c r="C172" s="260"/>
      <c r="D172" s="262"/>
      <c r="E172" s="262"/>
      <c r="F172" s="262"/>
      <c r="G172" s="262"/>
      <c r="H172" s="262"/>
      <c r="I172" s="262"/>
    </row>
    <row r="173" customFormat="false" ht="6" hidden="false" customHeight="true" outlineLevel="0" collapsed="false">
      <c r="A173" s="263"/>
      <c r="B173" s="263"/>
      <c r="C173" s="263"/>
      <c r="D173" s="263"/>
      <c r="E173" s="263"/>
      <c r="F173" s="263"/>
      <c r="G173" s="263"/>
      <c r="H173" s="263"/>
      <c r="I173" s="263"/>
    </row>
    <row r="174" customFormat="false" ht="15" hidden="false" customHeight="true" outlineLevel="0" collapsed="false">
      <c r="A174" s="264" t="s">
        <v>341</v>
      </c>
      <c r="B174" s="264"/>
      <c r="C174" s="264"/>
      <c r="D174" s="264"/>
      <c r="E174" s="264"/>
      <c r="F174" s="264"/>
      <c r="G174" s="264"/>
      <c r="H174" s="264"/>
      <c r="I174" s="264"/>
    </row>
    <row r="175" s="94" customFormat="true" ht="11.25" hidden="false" customHeight="true" outlineLevel="0" collapsed="false"/>
    <row r="176" s="94" customFormat="true" ht="11.25" hidden="false" customHeight="true" outlineLevel="0" collapsed="false"/>
    <row r="177" customFormat="false" ht="11.25" hidden="false" customHeight="true" outlineLevel="0" collapsed="false">
      <c r="A177" s="265" t="s">
        <v>342</v>
      </c>
      <c r="B177" s="265"/>
      <c r="C177" s="265" t="s">
        <v>343</v>
      </c>
      <c r="D177" s="265" t="s">
        <v>344</v>
      </c>
      <c r="E177" s="265" t="s">
        <v>345</v>
      </c>
      <c r="F177" s="265" t="s">
        <v>346</v>
      </c>
      <c r="G177" s="265" t="s">
        <v>347</v>
      </c>
      <c r="H177" s="266"/>
      <c r="I177" s="266"/>
    </row>
    <row r="178" customFormat="false" ht="11.25" hidden="false" customHeight="true" outlineLevel="0" collapsed="false">
      <c r="A178" s="267" t="s">
        <v>348</v>
      </c>
      <c r="B178" s="267"/>
      <c r="C178" s="268" t="n">
        <f aca="false">3*D$171</f>
        <v>6</v>
      </c>
      <c r="D178" s="269" t="n">
        <v>46.56</v>
      </c>
      <c r="E178" s="269" t="n">
        <f aca="false">C178*D178</f>
        <v>279.36</v>
      </c>
      <c r="F178" s="269" t="n">
        <f aca="false">E178/G$164</f>
        <v>11.64</v>
      </c>
      <c r="G178" s="269" t="n">
        <f aca="false">F178/D$171</f>
        <v>5.82</v>
      </c>
      <c r="H178" s="100"/>
      <c r="I178" s="100"/>
    </row>
    <row r="179" customFormat="false" ht="11.25" hidden="false" customHeight="true" outlineLevel="0" collapsed="false">
      <c r="A179" s="267" t="s">
        <v>349</v>
      </c>
      <c r="B179" s="267"/>
      <c r="C179" s="268" t="n">
        <f aca="false">3*D$171</f>
        <v>6</v>
      </c>
      <c r="D179" s="269" t="n">
        <v>32</v>
      </c>
      <c r="E179" s="269" t="n">
        <f aca="false">C179*D179</f>
        <v>192</v>
      </c>
      <c r="F179" s="269" t="n">
        <f aca="false">E179/G$164</f>
        <v>8</v>
      </c>
      <c r="G179" s="269" t="n">
        <f aca="false">F179/D$171</f>
        <v>4</v>
      </c>
      <c r="H179" s="100"/>
      <c r="I179" s="100"/>
    </row>
    <row r="180" customFormat="false" ht="11.25" hidden="false" customHeight="true" outlineLevel="0" collapsed="false">
      <c r="A180" s="267" t="s">
        <v>350</v>
      </c>
      <c r="B180" s="267"/>
      <c r="C180" s="268" t="n">
        <f aca="false">1*D$171</f>
        <v>2</v>
      </c>
      <c r="D180" s="269" t="n">
        <v>4.08</v>
      </c>
      <c r="E180" s="269" t="n">
        <f aca="false">C180*D180</f>
        <v>8.16</v>
      </c>
      <c r="F180" s="269" t="n">
        <f aca="false">E180/G$164</f>
        <v>0.34</v>
      </c>
      <c r="G180" s="269" t="n">
        <f aca="false">F180/D$171</f>
        <v>0.17</v>
      </c>
      <c r="H180" s="100"/>
      <c r="I180" s="100"/>
    </row>
    <row r="181" customFormat="false" ht="11.25" hidden="false" customHeight="true" outlineLevel="0" collapsed="false">
      <c r="A181" s="267" t="s">
        <v>351</v>
      </c>
      <c r="B181" s="267"/>
      <c r="C181" s="268" t="n">
        <f aca="false">2*D$171</f>
        <v>4</v>
      </c>
      <c r="D181" s="269" t="n">
        <v>116.68</v>
      </c>
      <c r="E181" s="269" t="n">
        <f aca="false">C181*D181</f>
        <v>466.72</v>
      </c>
      <c r="F181" s="269" t="n">
        <f aca="false">E181/G$164</f>
        <v>19.4466666666667</v>
      </c>
      <c r="G181" s="269" t="n">
        <f aca="false">F181/D$171</f>
        <v>9.72333333333333</v>
      </c>
      <c r="H181" s="100"/>
      <c r="I181" s="100"/>
    </row>
    <row r="182" customFormat="false" ht="12.75" hidden="false" customHeight="true" outlineLevel="0" collapsed="false">
      <c r="A182" s="267" t="s">
        <v>352</v>
      </c>
      <c r="B182" s="267"/>
      <c r="C182" s="268" t="n">
        <f aca="false">2*D$171</f>
        <v>4</v>
      </c>
      <c r="D182" s="269" t="n">
        <v>118.57</v>
      </c>
      <c r="E182" s="269" t="n">
        <f aca="false">C182*D182</f>
        <v>474.28</v>
      </c>
      <c r="F182" s="269" t="n">
        <f aca="false">E182/G$164</f>
        <v>19.7616666666667</v>
      </c>
      <c r="G182" s="269" t="n">
        <f aca="false">F182/D$171</f>
        <v>9.88083333333333</v>
      </c>
      <c r="H182" s="100"/>
      <c r="I182" s="100"/>
    </row>
    <row r="183" customFormat="false" ht="11.25" hidden="false" customHeight="true" outlineLevel="0" collapsed="false">
      <c r="A183" s="270" t="s">
        <v>353</v>
      </c>
      <c r="B183" s="270"/>
      <c r="C183" s="270"/>
      <c r="D183" s="270"/>
      <c r="E183" s="271" t="n">
        <f aca="false">SUM(E178:E182)</f>
        <v>1420.52</v>
      </c>
      <c r="F183" s="271" t="n">
        <f aca="false">E183/20</f>
        <v>71.026</v>
      </c>
      <c r="G183" s="272" t="n">
        <f aca="false">F183/D$171</f>
        <v>35.513</v>
      </c>
    </row>
    <row r="184" s="94" customFormat="true" ht="11.25" hidden="false" customHeight="true" outlineLevel="0" collapsed="false"/>
    <row r="185" s="94" customFormat="true" ht="11.25" hidden="false" customHeight="true" outlineLevel="0" collapsed="false"/>
    <row r="186" s="94" customFormat="true" ht="11.25" hidden="false" customHeight="true" outlineLevel="0" collapsed="false"/>
    <row r="187" s="94" customFormat="true" ht="11.25" hidden="false" customHeight="true" outlineLevel="0" collapsed="false"/>
    <row r="188" s="94" customFormat="true" ht="11.25" hidden="false" customHeight="true" outlineLevel="0" collapsed="false"/>
    <row r="189" s="94" customFormat="true" ht="11.25" hidden="false" customHeight="true" outlineLevel="0" collapsed="false"/>
    <row r="190" s="94" customFormat="true" ht="11.25" hidden="false" customHeight="true" outlineLevel="0" collapsed="false"/>
    <row r="191" s="94" customFormat="true" ht="11.25" hidden="false" customHeight="true" outlineLevel="0" collapsed="false"/>
    <row r="192" s="94" customFormat="true" ht="11.25" hidden="false" customHeight="true" outlineLevel="0" collapsed="false"/>
    <row r="193" s="94" customFormat="true" ht="11.25" hidden="false" customHeight="true" outlineLevel="0" collapsed="false"/>
    <row r="194" s="94" customFormat="true" ht="11.25" hidden="false" customHeight="true" outlineLevel="0" collapsed="false"/>
    <row r="195" s="94" customFormat="true" ht="11.25" hidden="false" customHeight="true" outlineLevel="0" collapsed="false"/>
    <row r="196" s="94" customFormat="true" ht="11.25" hidden="false" customHeight="true" outlineLevel="0" collapsed="false"/>
    <row r="197" s="94" customFormat="true" ht="11.25" hidden="false" customHeight="true" outlineLevel="0" collapsed="false"/>
    <row r="198" s="94" customFormat="true" ht="11.25" hidden="false" customHeight="true" outlineLevel="0" collapsed="false"/>
    <row r="199" s="94" customFormat="true" ht="11.25" hidden="false" customHeight="true" outlineLevel="0" collapsed="false"/>
    <row r="200" s="94" customFormat="true" ht="11.25" hidden="false" customHeight="true" outlineLevel="0" collapsed="false"/>
    <row r="201" s="94" customFormat="true" ht="11.25" hidden="false" customHeight="true" outlineLevel="0" collapsed="false"/>
    <row r="202" s="94" customFormat="true" ht="11.25" hidden="false" customHeight="true" outlineLevel="0" collapsed="false"/>
    <row r="203" s="94" customFormat="true" ht="11.25" hidden="false" customHeight="true" outlineLevel="0" collapsed="false"/>
    <row r="204" s="94" customFormat="true" ht="11.25" hidden="false" customHeight="true" outlineLevel="0" collapsed="false"/>
    <row r="205" s="94" customFormat="true" ht="11.25" hidden="false" customHeight="true" outlineLevel="0" collapsed="false"/>
    <row r="206" s="94" customFormat="true" ht="11.25" hidden="false" customHeight="true" outlineLevel="0" collapsed="false"/>
    <row r="207" s="94" customFormat="true" ht="11.25" hidden="false" customHeight="true" outlineLevel="0" collapsed="false"/>
    <row r="208" s="94" customFormat="true" ht="11.25" hidden="false" customHeight="true" outlineLevel="0" collapsed="false"/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239">
    <mergeCell ref="A1:I1"/>
    <mergeCell ref="A2:I2"/>
    <mergeCell ref="A3:I3"/>
    <mergeCell ref="A4:I4"/>
    <mergeCell ref="A5:I5"/>
    <mergeCell ref="A6:I6"/>
    <mergeCell ref="A7:I7"/>
    <mergeCell ref="B8:G8"/>
    <mergeCell ref="H8:I8"/>
    <mergeCell ref="B9:G9"/>
    <mergeCell ref="H9:I9"/>
    <mergeCell ref="B10:G10"/>
    <mergeCell ref="H10:I10"/>
    <mergeCell ref="B11:G11"/>
    <mergeCell ref="H11:I11"/>
    <mergeCell ref="A12:I12"/>
    <mergeCell ref="A13:E13"/>
    <mergeCell ref="F13:G13"/>
    <mergeCell ref="H13:I13"/>
    <mergeCell ref="A14:E14"/>
    <mergeCell ref="F14:G14"/>
    <mergeCell ref="H14:I14"/>
    <mergeCell ref="A15:I15"/>
    <mergeCell ref="J15:P15"/>
    <mergeCell ref="Q15:X15"/>
    <mergeCell ref="Y15:AF15"/>
    <mergeCell ref="AG15:AN15"/>
    <mergeCell ref="AO15:AV15"/>
    <mergeCell ref="AW15:BD15"/>
    <mergeCell ref="BE15:BL15"/>
    <mergeCell ref="BM15:BT15"/>
    <mergeCell ref="BU15:CB15"/>
    <mergeCell ref="CC15:CJ15"/>
    <mergeCell ref="CK15:CR15"/>
    <mergeCell ref="CS15:CZ15"/>
    <mergeCell ref="DA15:DH15"/>
    <mergeCell ref="DI15:DP15"/>
    <mergeCell ref="DQ15:DX15"/>
    <mergeCell ref="DY15:EF15"/>
    <mergeCell ref="EG15:EN15"/>
    <mergeCell ref="EO15:EV15"/>
    <mergeCell ref="EW15:FD15"/>
    <mergeCell ref="FE15:FL15"/>
    <mergeCell ref="FM15:FT15"/>
    <mergeCell ref="FU15:GB15"/>
    <mergeCell ref="GC15:GJ15"/>
    <mergeCell ref="GK15:GR15"/>
    <mergeCell ref="GS15:GZ15"/>
    <mergeCell ref="HA15:HH15"/>
    <mergeCell ref="HI15:HP15"/>
    <mergeCell ref="HQ15:HX15"/>
    <mergeCell ref="HY15:IF15"/>
    <mergeCell ref="IG15:IN15"/>
    <mergeCell ref="IO15:IV15"/>
    <mergeCell ref="B16:G16"/>
    <mergeCell ref="H16:I16"/>
    <mergeCell ref="B17:G17"/>
    <mergeCell ref="H17:I17"/>
    <mergeCell ref="B18:G18"/>
    <mergeCell ref="H18:I18"/>
    <mergeCell ref="B19:G19"/>
    <mergeCell ref="H19:I19"/>
    <mergeCell ref="B20:G20"/>
    <mergeCell ref="H20:I20"/>
    <mergeCell ref="A21:I21"/>
    <mergeCell ref="A22:I22"/>
    <mergeCell ref="B23:G23"/>
    <mergeCell ref="B24:H24"/>
    <mergeCell ref="B25:H25"/>
    <mergeCell ref="A26:H26"/>
    <mergeCell ref="A27:I27"/>
    <mergeCell ref="A28:H28"/>
    <mergeCell ref="A29:I29"/>
    <mergeCell ref="A30:I30"/>
    <mergeCell ref="A31:I31"/>
    <mergeCell ref="A32:I32"/>
    <mergeCell ref="A33:I33"/>
    <mergeCell ref="B34:H34"/>
    <mergeCell ref="B35:G35"/>
    <mergeCell ref="B36:G36"/>
    <mergeCell ref="A37:H37"/>
    <mergeCell ref="A38:I38"/>
    <mergeCell ref="A39:I39"/>
    <mergeCell ref="A40:I40"/>
    <mergeCell ref="A41:I41"/>
    <mergeCell ref="B42:G42"/>
    <mergeCell ref="B43:G43"/>
    <mergeCell ref="B44:G44"/>
    <mergeCell ref="B45:C45"/>
    <mergeCell ref="B46:G46"/>
    <mergeCell ref="B47:G47"/>
    <mergeCell ref="B48:G48"/>
    <mergeCell ref="B49:G49"/>
    <mergeCell ref="B50:G50"/>
    <mergeCell ref="A51:G51"/>
    <mergeCell ref="A53:I53"/>
    <mergeCell ref="A54:I54"/>
    <mergeCell ref="A55:I55"/>
    <mergeCell ref="B56:H56"/>
    <mergeCell ref="B57:H57"/>
    <mergeCell ref="B58:G58"/>
    <mergeCell ref="B59:G59"/>
    <mergeCell ref="B60:G60"/>
    <mergeCell ref="B61:G61"/>
    <mergeCell ref="B62:H62"/>
    <mergeCell ref="B63:G63"/>
    <mergeCell ref="B64:G64"/>
    <mergeCell ref="B65:G65"/>
    <mergeCell ref="B66:H66"/>
    <mergeCell ref="B67:H67"/>
    <mergeCell ref="B68:H68"/>
    <mergeCell ref="A69:I69"/>
    <mergeCell ref="A70:I70"/>
    <mergeCell ref="A71:I71"/>
    <mergeCell ref="A72:I72"/>
    <mergeCell ref="B73:H73"/>
    <mergeCell ref="B74:H74"/>
    <mergeCell ref="B75:H75"/>
    <mergeCell ref="B76:H76"/>
    <mergeCell ref="A77:H77"/>
    <mergeCell ref="A78:I78"/>
    <mergeCell ref="A79:I79"/>
    <mergeCell ref="B80:H80"/>
    <mergeCell ref="B81:H81"/>
    <mergeCell ref="B82:H82"/>
    <mergeCell ref="B83:H83"/>
    <mergeCell ref="B84:H84"/>
    <mergeCell ref="B85:G85"/>
    <mergeCell ref="A86:H86"/>
    <mergeCell ref="A87:I87"/>
    <mergeCell ref="A88:I88"/>
    <mergeCell ref="A89:I89"/>
    <mergeCell ref="A90:I90"/>
    <mergeCell ref="A91:I91"/>
    <mergeCell ref="A93:I93"/>
    <mergeCell ref="A94:I94"/>
    <mergeCell ref="B95:H95"/>
    <mergeCell ref="B96:F96"/>
    <mergeCell ref="B97:H97"/>
    <mergeCell ref="B98:H98"/>
    <mergeCell ref="B99:H99"/>
    <mergeCell ref="B100:H100"/>
    <mergeCell ref="B101:H101"/>
    <mergeCell ref="A102:H102"/>
    <mergeCell ref="A103:I103"/>
    <mergeCell ref="A104:I104"/>
    <mergeCell ref="B105:H105"/>
    <mergeCell ref="B106:H106"/>
    <mergeCell ref="A107:H107"/>
    <mergeCell ref="A108:I108"/>
    <mergeCell ref="A109:I109"/>
    <mergeCell ref="B110:H110"/>
    <mergeCell ref="B111:H111"/>
    <mergeCell ref="B112:H112"/>
    <mergeCell ref="B113:H113"/>
    <mergeCell ref="A114:H114"/>
    <mergeCell ref="A115:I115"/>
    <mergeCell ref="A116:I116"/>
    <mergeCell ref="A118:I118"/>
    <mergeCell ref="B119:G119"/>
    <mergeCell ref="A120:G120"/>
    <mergeCell ref="B121:G121"/>
    <mergeCell ref="A122:G122"/>
    <mergeCell ref="B123:G123"/>
    <mergeCell ref="A124:G124"/>
    <mergeCell ref="B125:G125"/>
    <mergeCell ref="B126:G126"/>
    <mergeCell ref="B127:G127"/>
    <mergeCell ref="B128:G128"/>
    <mergeCell ref="B129:G129"/>
    <mergeCell ref="B130:G130"/>
    <mergeCell ref="B131:G131"/>
    <mergeCell ref="B132:G132"/>
    <mergeCell ref="B133:G133"/>
    <mergeCell ref="A134:H134"/>
    <mergeCell ref="A135:I135"/>
    <mergeCell ref="A136:G136"/>
    <mergeCell ref="A137:B139"/>
    <mergeCell ref="C137:I137"/>
    <mergeCell ref="C138:I138"/>
    <mergeCell ref="C139:I139"/>
    <mergeCell ref="A140:I140"/>
    <mergeCell ref="A141:I141"/>
    <mergeCell ref="A142:I142"/>
    <mergeCell ref="A143:I143"/>
    <mergeCell ref="A144:H144"/>
    <mergeCell ref="B145:H145"/>
    <mergeCell ref="B146:H146"/>
    <mergeCell ref="B147:H147"/>
    <mergeCell ref="B148:H148"/>
    <mergeCell ref="B149:H149"/>
    <mergeCell ref="A150:H150"/>
    <mergeCell ref="B151:H151"/>
    <mergeCell ref="A152:H152"/>
    <mergeCell ref="A153:I153"/>
    <mergeCell ref="A154:I154"/>
    <mergeCell ref="A155:I155"/>
    <mergeCell ref="A156:D156"/>
    <mergeCell ref="E156:F156"/>
    <mergeCell ref="H156:I156"/>
    <mergeCell ref="A157:D157"/>
    <mergeCell ref="E157:F157"/>
    <mergeCell ref="H157:I157"/>
    <mergeCell ref="A158:F158"/>
    <mergeCell ref="H158:I158"/>
    <mergeCell ref="A159:I159"/>
    <mergeCell ref="A160:I160"/>
    <mergeCell ref="A161:I161"/>
    <mergeCell ref="A162:F162"/>
    <mergeCell ref="G162:I162"/>
    <mergeCell ref="A163:I163"/>
    <mergeCell ref="A164:F164"/>
    <mergeCell ref="G164:I164"/>
    <mergeCell ref="A165:I165"/>
    <mergeCell ref="A166:F166"/>
    <mergeCell ref="G166:I166"/>
    <mergeCell ref="A167:I167"/>
    <mergeCell ref="A168:I168"/>
    <mergeCell ref="A169:C170"/>
    <mergeCell ref="D169:I170"/>
    <mergeCell ref="A171:C171"/>
    <mergeCell ref="D171:I171"/>
    <mergeCell ref="A172:C172"/>
    <mergeCell ref="D172:I172"/>
    <mergeCell ref="A173:I173"/>
    <mergeCell ref="A174:I174"/>
    <mergeCell ref="A177:B177"/>
    <mergeCell ref="H177:I177"/>
    <mergeCell ref="A178:B178"/>
    <mergeCell ref="H178:I178"/>
    <mergeCell ref="A179:B179"/>
    <mergeCell ref="H179:I179"/>
    <mergeCell ref="A180:B180"/>
    <mergeCell ref="H180:I180"/>
    <mergeCell ref="A181:B181"/>
    <mergeCell ref="H181:I181"/>
    <mergeCell ref="A182:B182"/>
    <mergeCell ref="H182:I182"/>
    <mergeCell ref="A183:D183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53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IV104857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3" activeCellId="0" sqref="A3"/>
    </sheetView>
  </sheetViews>
  <sheetFormatPr defaultColWidth="9.18359375" defaultRowHeight="11.25" zeroHeight="false" outlineLevelRow="0" outlineLevelCol="0"/>
  <cols>
    <col collapsed="false" customWidth="true" hidden="false" outlineLevel="0" max="1" min="1" style="94" width="15.27"/>
    <col collapsed="false" customWidth="true" hidden="false" outlineLevel="0" max="2" min="2" style="94" width="11.18"/>
    <col collapsed="false" customWidth="true" hidden="false" outlineLevel="0" max="3" min="3" style="94" width="13.27"/>
    <col collapsed="false" customWidth="true" hidden="false" outlineLevel="0" max="5" min="4" style="94" width="12.45"/>
    <col collapsed="false" customWidth="true" hidden="false" outlineLevel="0" max="6" min="6" style="94" width="11.27"/>
    <col collapsed="false" customWidth="true" hidden="false" outlineLevel="0" max="7" min="7" style="94" width="10.45"/>
    <col collapsed="false" customWidth="true" hidden="false" outlineLevel="0" max="8" min="8" style="94" width="11.27"/>
    <col collapsed="false" customWidth="true" hidden="false" outlineLevel="0" max="9" min="9" style="95" width="14.54"/>
    <col collapsed="false" customWidth="true" hidden="false" outlineLevel="0" max="10" min="10" style="94" width="10.73"/>
    <col collapsed="false" customWidth="true" hidden="false" outlineLevel="0" max="11" min="11" style="94" width="11.18"/>
    <col collapsed="false" customWidth="true" hidden="false" outlineLevel="0" max="12" min="12" style="94" width="7.45"/>
    <col collapsed="false" customWidth="true" hidden="false" outlineLevel="0" max="13" min="13" style="94" width="6.54"/>
    <col collapsed="false" customWidth="true" hidden="false" outlineLevel="0" max="15" min="14" style="94" width="9.27"/>
    <col collapsed="false" customWidth="false" hidden="false" outlineLevel="0" max="16384" min="16" style="94" width="9.18"/>
  </cols>
  <sheetData>
    <row r="1" customFormat="false" ht="33.75" hidden="false" customHeight="true" outlineLevel="0" collapsed="false">
      <c r="A1" s="74" t="s">
        <v>178</v>
      </c>
      <c r="B1" s="74"/>
      <c r="C1" s="74"/>
      <c r="D1" s="74"/>
      <c r="E1" s="74"/>
      <c r="F1" s="74"/>
      <c r="G1" s="74"/>
      <c r="H1" s="74"/>
      <c r="I1" s="74"/>
    </row>
    <row r="2" customFormat="false" ht="28.5" hidden="false" customHeight="true" outlineLevel="0" collapsed="false">
      <c r="A2" s="96" t="s">
        <v>179</v>
      </c>
      <c r="B2" s="96"/>
      <c r="C2" s="96"/>
      <c r="D2" s="96"/>
      <c r="E2" s="96"/>
      <c r="F2" s="96"/>
      <c r="G2" s="96"/>
      <c r="H2" s="96"/>
      <c r="I2" s="96"/>
    </row>
    <row r="3" customFormat="false" ht="42" hidden="false" customHeight="true" outlineLevel="0" collapsed="false">
      <c r="A3" s="96" t="s">
        <v>180</v>
      </c>
      <c r="B3" s="96"/>
      <c r="C3" s="96"/>
      <c r="D3" s="96"/>
      <c r="E3" s="96"/>
      <c r="F3" s="96"/>
      <c r="G3" s="96"/>
      <c r="H3" s="96"/>
      <c r="I3" s="96"/>
    </row>
    <row r="4" customFormat="false" ht="15.75" hidden="false" customHeight="true" outlineLevel="0" collapsed="false">
      <c r="A4" s="97" t="s">
        <v>181</v>
      </c>
      <c r="B4" s="97"/>
      <c r="C4" s="97"/>
      <c r="D4" s="97"/>
      <c r="E4" s="97"/>
      <c r="F4" s="97"/>
      <c r="G4" s="97"/>
      <c r="H4" s="97"/>
      <c r="I4" s="97"/>
    </row>
    <row r="5" customFormat="false" ht="15.75" hidden="false" customHeight="true" outlineLevel="0" collapsed="false">
      <c r="A5" s="97" t="s">
        <v>182</v>
      </c>
      <c r="B5" s="97"/>
      <c r="C5" s="97"/>
      <c r="D5" s="97"/>
      <c r="E5" s="97"/>
      <c r="F5" s="97"/>
      <c r="G5" s="97"/>
      <c r="H5" s="97"/>
      <c r="I5" s="97"/>
    </row>
    <row r="6" s="98" customFormat="true" ht="14.25" hidden="false" customHeight="true" outlineLevel="0" collapsed="false">
      <c r="A6" s="97" t="s">
        <v>183</v>
      </c>
      <c r="B6" s="97"/>
      <c r="C6" s="97"/>
      <c r="D6" s="97"/>
      <c r="E6" s="97"/>
      <c r="F6" s="97"/>
      <c r="G6" s="97"/>
      <c r="H6" s="97"/>
      <c r="I6" s="97"/>
      <c r="J6" s="94"/>
      <c r="K6" s="94"/>
      <c r="L6" s="94"/>
      <c r="M6" s="94"/>
      <c r="N6" s="94"/>
      <c r="O6" s="94"/>
      <c r="P6" s="94"/>
      <c r="Q6" s="94"/>
      <c r="R6" s="94"/>
      <c r="S6" s="94"/>
      <c r="T6" s="94"/>
      <c r="U6" s="94"/>
      <c r="V6" s="94"/>
      <c r="W6" s="94"/>
      <c r="X6" s="94"/>
      <c r="Y6" s="94"/>
      <c r="Z6" s="94"/>
      <c r="AA6" s="94"/>
      <c r="AB6" s="94"/>
      <c r="AC6" s="94"/>
      <c r="AD6" s="94"/>
      <c r="AE6" s="94"/>
      <c r="AF6" s="94"/>
      <c r="AG6" s="94"/>
      <c r="AH6" s="94"/>
      <c r="AI6" s="94"/>
      <c r="AJ6" s="94"/>
      <c r="AK6" s="94"/>
      <c r="AL6" s="94"/>
      <c r="AM6" s="94"/>
      <c r="AN6" s="94"/>
      <c r="AO6" s="94"/>
      <c r="AP6" s="94"/>
      <c r="AQ6" s="94"/>
      <c r="AR6" s="94"/>
      <c r="AS6" s="94"/>
      <c r="AT6" s="94"/>
      <c r="AU6" s="94"/>
      <c r="AV6" s="94"/>
      <c r="AW6" s="94"/>
      <c r="AX6" s="94"/>
      <c r="AY6" s="94"/>
      <c r="AZ6" s="94"/>
      <c r="BA6" s="94"/>
      <c r="BB6" s="94"/>
      <c r="BC6" s="94"/>
      <c r="BD6" s="94"/>
      <c r="BE6" s="94"/>
      <c r="BF6" s="94"/>
      <c r="BG6" s="94"/>
      <c r="BH6" s="94"/>
      <c r="BI6" s="94"/>
      <c r="BJ6" s="94"/>
      <c r="BK6" s="94"/>
      <c r="BL6" s="94"/>
      <c r="BM6" s="94"/>
      <c r="BN6" s="94"/>
      <c r="BO6" s="94"/>
      <c r="BP6" s="94"/>
      <c r="BQ6" s="94"/>
      <c r="BR6" s="94"/>
      <c r="BS6" s="94"/>
      <c r="BT6" s="94"/>
      <c r="BU6" s="94"/>
      <c r="BV6" s="94"/>
      <c r="BW6" s="94"/>
      <c r="BX6" s="94"/>
      <c r="BY6" s="94"/>
      <c r="BZ6" s="94"/>
      <c r="CA6" s="94"/>
      <c r="CB6" s="94"/>
      <c r="CC6" s="94"/>
      <c r="CD6" s="94"/>
      <c r="CE6" s="94"/>
      <c r="CF6" s="94"/>
      <c r="CG6" s="94"/>
      <c r="CH6" s="94"/>
      <c r="CI6" s="94"/>
      <c r="CJ6" s="94"/>
      <c r="CK6" s="94"/>
      <c r="CL6" s="94"/>
      <c r="CM6" s="94"/>
      <c r="CN6" s="94"/>
      <c r="CO6" s="94"/>
      <c r="CP6" s="94"/>
      <c r="CQ6" s="94"/>
      <c r="CR6" s="94"/>
      <c r="CS6" s="94"/>
      <c r="CT6" s="94"/>
      <c r="CU6" s="94"/>
      <c r="CV6" s="94"/>
      <c r="CW6" s="94"/>
      <c r="CX6" s="94"/>
      <c r="CY6" s="94"/>
      <c r="CZ6" s="94"/>
      <c r="DA6" s="94"/>
      <c r="DB6" s="94"/>
      <c r="DC6" s="94"/>
      <c r="DD6" s="94"/>
      <c r="DE6" s="94"/>
      <c r="DF6" s="94"/>
      <c r="DG6" s="94"/>
      <c r="DH6" s="94"/>
      <c r="DI6" s="94"/>
      <c r="DJ6" s="94"/>
      <c r="DK6" s="94"/>
      <c r="DL6" s="94"/>
      <c r="DM6" s="94"/>
      <c r="DN6" s="94"/>
      <c r="DO6" s="94"/>
      <c r="DP6" s="94"/>
      <c r="DQ6" s="94"/>
      <c r="DR6" s="94"/>
      <c r="DS6" s="94"/>
      <c r="DT6" s="94"/>
      <c r="DU6" s="94"/>
      <c r="DV6" s="94"/>
      <c r="DW6" s="94"/>
      <c r="DX6" s="94"/>
      <c r="DY6" s="94"/>
      <c r="DZ6" s="94"/>
      <c r="EA6" s="94"/>
      <c r="EB6" s="94"/>
      <c r="EC6" s="94"/>
      <c r="ED6" s="94"/>
      <c r="EE6" s="94"/>
      <c r="EF6" s="94"/>
      <c r="EG6" s="94"/>
      <c r="EH6" s="94"/>
      <c r="EI6" s="94"/>
      <c r="EJ6" s="94"/>
      <c r="EK6" s="94"/>
      <c r="EL6" s="94"/>
      <c r="EM6" s="94"/>
      <c r="EN6" s="94"/>
      <c r="EO6" s="94"/>
      <c r="EP6" s="94"/>
      <c r="EQ6" s="94"/>
      <c r="ER6" s="94"/>
      <c r="ES6" s="94"/>
      <c r="ET6" s="94"/>
      <c r="EU6" s="94"/>
      <c r="EV6" s="94"/>
      <c r="EW6" s="94"/>
      <c r="EX6" s="94"/>
      <c r="EY6" s="94"/>
      <c r="EZ6" s="94"/>
      <c r="FA6" s="94"/>
      <c r="FB6" s="94"/>
      <c r="FC6" s="94"/>
      <c r="FD6" s="94"/>
      <c r="FE6" s="94"/>
      <c r="FF6" s="94"/>
      <c r="FG6" s="94"/>
      <c r="FH6" s="94"/>
      <c r="FI6" s="94"/>
      <c r="FJ6" s="94"/>
      <c r="FK6" s="94"/>
      <c r="FL6" s="94"/>
      <c r="FM6" s="94"/>
      <c r="FN6" s="94"/>
      <c r="FO6" s="94"/>
      <c r="FP6" s="94"/>
      <c r="FQ6" s="94"/>
      <c r="FR6" s="94"/>
      <c r="FS6" s="94"/>
      <c r="FT6" s="94"/>
      <c r="FU6" s="94"/>
      <c r="FV6" s="94"/>
      <c r="FW6" s="94"/>
      <c r="FX6" s="94"/>
      <c r="FY6" s="94"/>
      <c r="FZ6" s="94"/>
      <c r="GA6" s="94"/>
      <c r="GB6" s="94"/>
      <c r="GC6" s="94"/>
      <c r="GD6" s="94"/>
      <c r="GE6" s="94"/>
      <c r="GF6" s="94"/>
      <c r="GG6" s="94"/>
      <c r="GH6" s="94"/>
      <c r="GI6" s="94"/>
      <c r="GJ6" s="94"/>
      <c r="GK6" s="94"/>
      <c r="GL6" s="94"/>
      <c r="GM6" s="94"/>
      <c r="GN6" s="94"/>
      <c r="GO6" s="94"/>
      <c r="GP6" s="94"/>
      <c r="GQ6" s="94"/>
      <c r="GR6" s="94"/>
      <c r="GS6" s="94"/>
      <c r="GT6" s="94"/>
      <c r="GU6" s="94"/>
      <c r="GV6" s="94"/>
      <c r="GW6" s="94"/>
      <c r="GX6" s="94"/>
      <c r="GY6" s="94"/>
      <c r="GZ6" s="94"/>
      <c r="HA6" s="94"/>
      <c r="HB6" s="94"/>
      <c r="HC6" s="94"/>
      <c r="HD6" s="94"/>
      <c r="HE6" s="94"/>
      <c r="HF6" s="94"/>
      <c r="HG6" s="94"/>
      <c r="HH6" s="94"/>
      <c r="HI6" s="94"/>
      <c r="HJ6" s="94"/>
      <c r="HK6" s="94"/>
      <c r="HL6" s="94"/>
      <c r="HM6" s="94"/>
      <c r="HN6" s="94"/>
      <c r="HO6" s="94"/>
      <c r="HP6" s="94"/>
      <c r="HQ6" s="94"/>
      <c r="HR6" s="94"/>
      <c r="HS6" s="94"/>
      <c r="HT6" s="94"/>
      <c r="HU6" s="94"/>
      <c r="HV6" s="94"/>
      <c r="HW6" s="94"/>
      <c r="HX6" s="94"/>
      <c r="HY6" s="94"/>
      <c r="HZ6" s="94"/>
      <c r="IA6" s="94"/>
      <c r="IB6" s="94"/>
      <c r="IC6" s="94"/>
      <c r="ID6" s="94"/>
      <c r="IE6" s="94"/>
      <c r="IF6" s="94"/>
      <c r="IG6" s="94"/>
      <c r="IH6" s="94"/>
      <c r="II6" s="94"/>
      <c r="IJ6" s="94"/>
      <c r="IK6" s="94"/>
      <c r="IL6" s="94"/>
      <c r="IM6" s="94"/>
      <c r="IN6" s="94"/>
      <c r="IO6" s="94"/>
      <c r="IP6" s="94"/>
      <c r="IQ6" s="94"/>
      <c r="IR6" s="94"/>
      <c r="IS6" s="94"/>
      <c r="IT6" s="94"/>
      <c r="IU6" s="94"/>
      <c r="IV6" s="94"/>
    </row>
    <row r="7" customFormat="false" ht="20.25" hidden="false" customHeight="true" outlineLevel="0" collapsed="false">
      <c r="A7" s="99" t="s">
        <v>184</v>
      </c>
      <c r="B7" s="99"/>
      <c r="C7" s="99"/>
      <c r="D7" s="99"/>
      <c r="E7" s="99"/>
      <c r="F7" s="99"/>
      <c r="G7" s="99"/>
      <c r="H7" s="99"/>
      <c r="I7" s="99"/>
    </row>
    <row r="8" customFormat="false" ht="15.75" hidden="false" customHeight="true" outlineLevel="0" collapsed="false">
      <c r="A8" s="100" t="s">
        <v>185</v>
      </c>
      <c r="B8" s="97" t="s">
        <v>186</v>
      </c>
      <c r="C8" s="97"/>
      <c r="D8" s="97"/>
      <c r="E8" s="97"/>
      <c r="F8" s="97"/>
      <c r="G8" s="97"/>
      <c r="H8" s="101"/>
      <c r="I8" s="101"/>
    </row>
    <row r="9" customFormat="false" ht="15.75" hidden="false" customHeight="true" outlineLevel="0" collapsed="false">
      <c r="A9" s="100" t="s">
        <v>187</v>
      </c>
      <c r="B9" s="97" t="s">
        <v>188</v>
      </c>
      <c r="C9" s="97"/>
      <c r="D9" s="97"/>
      <c r="E9" s="97"/>
      <c r="F9" s="97"/>
      <c r="G9" s="97"/>
      <c r="H9" s="100" t="s">
        <v>21</v>
      </c>
      <c r="I9" s="100"/>
    </row>
    <row r="10" customFormat="false" ht="24.75" hidden="false" customHeight="true" outlineLevel="0" collapsed="false">
      <c r="A10" s="100" t="s">
        <v>189</v>
      </c>
      <c r="B10" s="97" t="s">
        <v>190</v>
      </c>
      <c r="C10" s="97"/>
      <c r="D10" s="97"/>
      <c r="E10" s="97"/>
      <c r="F10" s="97"/>
      <c r="G10" s="97"/>
      <c r="H10" s="100" t="s">
        <v>191</v>
      </c>
      <c r="I10" s="100"/>
    </row>
    <row r="11" customFormat="false" ht="15.75" hidden="false" customHeight="true" outlineLevel="0" collapsed="false">
      <c r="A11" s="100" t="s">
        <v>192</v>
      </c>
      <c r="B11" s="97" t="s">
        <v>193</v>
      </c>
      <c r="C11" s="97"/>
      <c r="D11" s="97"/>
      <c r="E11" s="97"/>
      <c r="F11" s="97"/>
      <c r="G11" s="97"/>
      <c r="H11" s="100" t="n">
        <v>24</v>
      </c>
      <c r="I11" s="100"/>
      <c r="K11" s="102"/>
    </row>
    <row r="12" customFormat="false" ht="21" hidden="false" customHeight="true" outlineLevel="0" collapsed="false">
      <c r="A12" s="99" t="s">
        <v>194</v>
      </c>
      <c r="B12" s="99"/>
      <c r="C12" s="99"/>
      <c r="D12" s="99"/>
      <c r="E12" s="99"/>
      <c r="F12" s="99"/>
      <c r="G12" s="99"/>
      <c r="H12" s="99"/>
      <c r="I12" s="99"/>
    </row>
    <row r="13" customFormat="false" ht="22.5" hidden="false" customHeight="true" outlineLevel="0" collapsed="false">
      <c r="A13" s="103" t="s">
        <v>195</v>
      </c>
      <c r="B13" s="103"/>
      <c r="C13" s="103"/>
      <c r="D13" s="103"/>
      <c r="E13" s="103"/>
      <c r="F13" s="104" t="s">
        <v>196</v>
      </c>
      <c r="G13" s="104"/>
      <c r="H13" s="104" t="s">
        <v>197</v>
      </c>
      <c r="I13" s="104"/>
    </row>
    <row r="14" customFormat="false" ht="12.75" hidden="false" customHeight="true" outlineLevel="0" collapsed="false">
      <c r="A14" s="97" t="s">
        <v>198</v>
      </c>
      <c r="B14" s="97"/>
      <c r="C14" s="97"/>
      <c r="D14" s="97"/>
      <c r="E14" s="97"/>
      <c r="F14" s="100" t="s">
        <v>199</v>
      </c>
      <c r="G14" s="100"/>
      <c r="H14" s="105" t="n">
        <v>3</v>
      </c>
      <c r="I14" s="105"/>
    </row>
    <row r="15" customFormat="false" ht="21.75" hidden="false" customHeight="true" outlineLevel="0" collapsed="false">
      <c r="A15" s="99" t="s">
        <v>200</v>
      </c>
      <c r="B15" s="99"/>
      <c r="C15" s="99"/>
      <c r="D15" s="99"/>
      <c r="E15" s="99"/>
      <c r="F15" s="99"/>
      <c r="G15" s="99"/>
      <c r="H15" s="99"/>
      <c r="I15" s="99"/>
      <c r="J15" s="106"/>
      <c r="K15" s="106"/>
      <c r="L15" s="106"/>
      <c r="M15" s="106"/>
      <c r="N15" s="106"/>
      <c r="O15" s="106"/>
      <c r="P15" s="106"/>
      <c r="Q15" s="107"/>
      <c r="R15" s="107"/>
      <c r="S15" s="107"/>
      <c r="T15" s="107"/>
      <c r="U15" s="107"/>
      <c r="V15" s="107"/>
      <c r="W15" s="107"/>
      <c r="X15" s="107"/>
      <c r="Y15" s="107"/>
      <c r="Z15" s="107"/>
      <c r="AA15" s="107"/>
      <c r="AB15" s="107"/>
      <c r="AC15" s="107"/>
      <c r="AD15" s="107"/>
      <c r="AE15" s="107"/>
      <c r="AF15" s="107"/>
      <c r="AG15" s="107"/>
      <c r="AH15" s="107"/>
      <c r="AI15" s="107"/>
      <c r="AJ15" s="107"/>
      <c r="AK15" s="107"/>
      <c r="AL15" s="107"/>
      <c r="AM15" s="107"/>
      <c r="AN15" s="107"/>
      <c r="AO15" s="107"/>
      <c r="AP15" s="107"/>
      <c r="AQ15" s="107"/>
      <c r="AR15" s="107"/>
      <c r="AS15" s="107"/>
      <c r="AT15" s="107"/>
      <c r="AU15" s="107"/>
      <c r="AV15" s="107"/>
      <c r="AW15" s="107"/>
      <c r="AX15" s="107"/>
      <c r="AY15" s="107"/>
      <c r="AZ15" s="107"/>
      <c r="BA15" s="107"/>
      <c r="BB15" s="107"/>
      <c r="BC15" s="107"/>
      <c r="BD15" s="107"/>
      <c r="BE15" s="107"/>
      <c r="BF15" s="107"/>
      <c r="BG15" s="107"/>
      <c r="BH15" s="107"/>
      <c r="BI15" s="107"/>
      <c r="BJ15" s="107"/>
      <c r="BK15" s="107"/>
      <c r="BL15" s="107"/>
      <c r="BM15" s="107"/>
      <c r="BN15" s="107"/>
      <c r="BO15" s="107"/>
      <c r="BP15" s="107"/>
      <c r="BQ15" s="107"/>
      <c r="BR15" s="107"/>
      <c r="BS15" s="107"/>
      <c r="BT15" s="107"/>
      <c r="BU15" s="107"/>
      <c r="BV15" s="107"/>
      <c r="BW15" s="107"/>
      <c r="BX15" s="107"/>
      <c r="BY15" s="107"/>
      <c r="BZ15" s="107"/>
      <c r="CA15" s="107"/>
      <c r="CB15" s="107"/>
      <c r="CC15" s="107"/>
      <c r="CD15" s="107"/>
      <c r="CE15" s="107"/>
      <c r="CF15" s="107"/>
      <c r="CG15" s="107"/>
      <c r="CH15" s="107"/>
      <c r="CI15" s="107"/>
      <c r="CJ15" s="107"/>
      <c r="CK15" s="107"/>
      <c r="CL15" s="107"/>
      <c r="CM15" s="107"/>
      <c r="CN15" s="107"/>
      <c r="CO15" s="107"/>
      <c r="CP15" s="107"/>
      <c r="CQ15" s="107"/>
      <c r="CR15" s="107"/>
      <c r="CS15" s="107"/>
      <c r="CT15" s="107"/>
      <c r="CU15" s="107"/>
      <c r="CV15" s="107"/>
      <c r="CW15" s="107"/>
      <c r="CX15" s="107"/>
      <c r="CY15" s="107"/>
      <c r="CZ15" s="107"/>
      <c r="DA15" s="107"/>
      <c r="DB15" s="107"/>
      <c r="DC15" s="107"/>
      <c r="DD15" s="107"/>
      <c r="DE15" s="107"/>
      <c r="DF15" s="107"/>
      <c r="DG15" s="107"/>
      <c r="DH15" s="107"/>
      <c r="DI15" s="107"/>
      <c r="DJ15" s="107"/>
      <c r="DK15" s="107"/>
      <c r="DL15" s="107"/>
      <c r="DM15" s="107"/>
      <c r="DN15" s="107"/>
      <c r="DO15" s="107"/>
      <c r="DP15" s="107"/>
      <c r="DQ15" s="107"/>
      <c r="DR15" s="107"/>
      <c r="DS15" s="107"/>
      <c r="DT15" s="107"/>
      <c r="DU15" s="107"/>
      <c r="DV15" s="107"/>
      <c r="DW15" s="107"/>
      <c r="DX15" s="107"/>
      <c r="DY15" s="107"/>
      <c r="DZ15" s="107"/>
      <c r="EA15" s="107"/>
      <c r="EB15" s="107"/>
      <c r="EC15" s="107"/>
      <c r="ED15" s="107"/>
      <c r="EE15" s="107"/>
      <c r="EF15" s="107"/>
      <c r="EG15" s="107"/>
      <c r="EH15" s="107"/>
      <c r="EI15" s="107"/>
      <c r="EJ15" s="107"/>
      <c r="EK15" s="107"/>
      <c r="EL15" s="107"/>
      <c r="EM15" s="107"/>
      <c r="EN15" s="107"/>
      <c r="EO15" s="107"/>
      <c r="EP15" s="107"/>
      <c r="EQ15" s="107"/>
      <c r="ER15" s="107"/>
      <c r="ES15" s="107"/>
      <c r="ET15" s="107"/>
      <c r="EU15" s="107"/>
      <c r="EV15" s="107"/>
      <c r="EW15" s="107"/>
      <c r="EX15" s="107"/>
      <c r="EY15" s="107"/>
      <c r="EZ15" s="107"/>
      <c r="FA15" s="107"/>
      <c r="FB15" s="107"/>
      <c r="FC15" s="107"/>
      <c r="FD15" s="107"/>
      <c r="FE15" s="107"/>
      <c r="FF15" s="107"/>
      <c r="FG15" s="107"/>
      <c r="FH15" s="107"/>
      <c r="FI15" s="107"/>
      <c r="FJ15" s="107"/>
      <c r="FK15" s="107"/>
      <c r="FL15" s="107"/>
      <c r="FM15" s="107"/>
      <c r="FN15" s="107"/>
      <c r="FO15" s="107"/>
      <c r="FP15" s="107"/>
      <c r="FQ15" s="107"/>
      <c r="FR15" s="107"/>
      <c r="FS15" s="107"/>
      <c r="FT15" s="107"/>
      <c r="FU15" s="107"/>
      <c r="FV15" s="107"/>
      <c r="FW15" s="107"/>
      <c r="FX15" s="107"/>
      <c r="FY15" s="107"/>
      <c r="FZ15" s="107"/>
      <c r="GA15" s="107"/>
      <c r="GB15" s="107"/>
      <c r="GC15" s="107"/>
      <c r="GD15" s="107"/>
      <c r="GE15" s="107"/>
      <c r="GF15" s="107"/>
      <c r="GG15" s="107"/>
      <c r="GH15" s="107"/>
      <c r="GI15" s="107"/>
      <c r="GJ15" s="107"/>
      <c r="GK15" s="107"/>
      <c r="GL15" s="107"/>
      <c r="GM15" s="107"/>
      <c r="GN15" s="107"/>
      <c r="GO15" s="107"/>
      <c r="GP15" s="107"/>
      <c r="GQ15" s="107"/>
      <c r="GR15" s="107"/>
      <c r="GS15" s="107"/>
      <c r="GT15" s="107"/>
      <c r="GU15" s="107"/>
      <c r="GV15" s="107"/>
      <c r="GW15" s="107"/>
      <c r="GX15" s="107"/>
      <c r="GY15" s="107"/>
      <c r="GZ15" s="107"/>
      <c r="HA15" s="107"/>
      <c r="HB15" s="107"/>
      <c r="HC15" s="107"/>
      <c r="HD15" s="107"/>
      <c r="HE15" s="107"/>
      <c r="HF15" s="107"/>
      <c r="HG15" s="107"/>
      <c r="HH15" s="107"/>
      <c r="HI15" s="107"/>
      <c r="HJ15" s="107"/>
      <c r="HK15" s="107"/>
      <c r="HL15" s="107"/>
      <c r="HM15" s="107"/>
      <c r="HN15" s="107"/>
      <c r="HO15" s="107"/>
      <c r="HP15" s="107"/>
      <c r="HQ15" s="107"/>
      <c r="HR15" s="107"/>
      <c r="HS15" s="107"/>
      <c r="HT15" s="107"/>
      <c r="HU15" s="107"/>
      <c r="HV15" s="107"/>
      <c r="HW15" s="107"/>
      <c r="HX15" s="107"/>
      <c r="HY15" s="107"/>
      <c r="HZ15" s="107"/>
      <c r="IA15" s="107"/>
      <c r="IB15" s="107"/>
      <c r="IC15" s="107"/>
      <c r="ID15" s="107"/>
      <c r="IE15" s="107"/>
      <c r="IF15" s="107"/>
      <c r="IG15" s="107"/>
      <c r="IH15" s="107"/>
      <c r="II15" s="107"/>
      <c r="IJ15" s="107"/>
      <c r="IK15" s="107"/>
      <c r="IL15" s="107"/>
      <c r="IM15" s="107"/>
      <c r="IN15" s="107"/>
      <c r="IO15" s="107"/>
      <c r="IP15" s="107"/>
      <c r="IQ15" s="107"/>
      <c r="IR15" s="107"/>
      <c r="IS15" s="107"/>
      <c r="IT15" s="107"/>
      <c r="IU15" s="107"/>
      <c r="IV15" s="107"/>
    </row>
    <row r="16" customFormat="false" ht="27" hidden="false" customHeight="true" outlineLevel="0" collapsed="false">
      <c r="A16" s="100" t="n">
        <v>1</v>
      </c>
      <c r="B16" s="97" t="s">
        <v>201</v>
      </c>
      <c r="C16" s="97"/>
      <c r="D16" s="97"/>
      <c r="E16" s="97"/>
      <c r="F16" s="97"/>
      <c r="G16" s="97"/>
      <c r="H16" s="108" t="str">
        <f aca="false">A14</f>
        <v>Recepcionista em Geral</v>
      </c>
      <c r="I16" s="108"/>
    </row>
    <row r="17" customFormat="false" ht="19.5" hidden="false" customHeight="true" outlineLevel="0" collapsed="false">
      <c r="A17" s="109" t="n">
        <v>2</v>
      </c>
      <c r="B17" s="110" t="s">
        <v>202</v>
      </c>
      <c r="C17" s="110"/>
      <c r="D17" s="110"/>
      <c r="E17" s="110"/>
      <c r="F17" s="110"/>
      <c r="G17" s="110"/>
      <c r="H17" s="111" t="s">
        <v>203</v>
      </c>
      <c r="I17" s="111"/>
    </row>
    <row r="18" customFormat="false" ht="23.25" hidden="false" customHeight="true" outlineLevel="0" collapsed="false">
      <c r="A18" s="100" t="n">
        <v>3</v>
      </c>
      <c r="B18" s="97" t="s">
        <v>204</v>
      </c>
      <c r="C18" s="97"/>
      <c r="D18" s="97"/>
      <c r="E18" s="97"/>
      <c r="F18" s="97"/>
      <c r="G18" s="97"/>
      <c r="H18" s="112" t="n">
        <f aca="false">'Legislação e Dados'!C39</f>
        <v>1741.66</v>
      </c>
      <c r="I18" s="112"/>
    </row>
    <row r="19" customFormat="false" ht="24.75" hidden="false" customHeight="true" outlineLevel="0" collapsed="false">
      <c r="A19" s="100" t="n">
        <v>4</v>
      </c>
      <c r="B19" s="97" t="s">
        <v>205</v>
      </c>
      <c r="C19" s="97"/>
      <c r="D19" s="97"/>
      <c r="E19" s="97"/>
      <c r="F19" s="97"/>
      <c r="G19" s="97"/>
      <c r="H19" s="108" t="str">
        <f aca="false">A14</f>
        <v>Recepcionista em Geral</v>
      </c>
      <c r="I19" s="108"/>
    </row>
    <row r="20" customFormat="false" ht="15.75" hidden="false" customHeight="true" outlineLevel="0" collapsed="false">
      <c r="A20" s="100" t="n">
        <v>5</v>
      </c>
      <c r="B20" s="97" t="s">
        <v>206</v>
      </c>
      <c r="C20" s="97"/>
      <c r="D20" s="97"/>
      <c r="E20" s="97"/>
      <c r="F20" s="97"/>
      <c r="G20" s="97"/>
      <c r="H20" s="113" t="s">
        <v>207</v>
      </c>
      <c r="I20" s="113"/>
    </row>
    <row r="21" customFormat="false" ht="9" hidden="false" customHeight="true" outlineLevel="0" collapsed="false">
      <c r="A21" s="114"/>
      <c r="B21" s="114"/>
      <c r="C21" s="114"/>
      <c r="D21" s="114"/>
      <c r="E21" s="114"/>
      <c r="F21" s="114"/>
      <c r="G21" s="114"/>
      <c r="H21" s="114"/>
      <c r="I21" s="114"/>
    </row>
    <row r="22" customFormat="false" ht="20.25" hidden="false" customHeight="true" outlineLevel="0" collapsed="false">
      <c r="A22" s="115" t="s">
        <v>208</v>
      </c>
      <c r="B22" s="115"/>
      <c r="C22" s="115"/>
      <c r="D22" s="115"/>
      <c r="E22" s="115"/>
      <c r="F22" s="115"/>
      <c r="G22" s="115"/>
      <c r="H22" s="115"/>
      <c r="I22" s="115"/>
    </row>
    <row r="23" customFormat="false" ht="30" hidden="false" customHeight="true" outlineLevel="0" collapsed="false">
      <c r="A23" s="116" t="n">
        <v>1</v>
      </c>
      <c r="B23" s="99" t="s">
        <v>209</v>
      </c>
      <c r="C23" s="99"/>
      <c r="D23" s="99"/>
      <c r="E23" s="99"/>
      <c r="F23" s="99"/>
      <c r="G23" s="99"/>
      <c r="H23" s="117" t="s">
        <v>210</v>
      </c>
      <c r="I23" s="116" t="s">
        <v>211</v>
      </c>
      <c r="J23" s="98"/>
      <c r="K23" s="98"/>
      <c r="L23" s="98"/>
      <c r="M23" s="98"/>
      <c r="N23" s="98"/>
      <c r="O23" s="98"/>
      <c r="P23" s="98"/>
      <c r="Q23" s="98"/>
      <c r="R23" s="98"/>
      <c r="S23" s="98"/>
      <c r="T23" s="98"/>
      <c r="U23" s="98"/>
      <c r="V23" s="98"/>
      <c r="W23" s="98"/>
      <c r="X23" s="98"/>
      <c r="Y23" s="98"/>
      <c r="Z23" s="98"/>
      <c r="AA23" s="98"/>
      <c r="AB23" s="98"/>
      <c r="AC23" s="98"/>
      <c r="AD23" s="98"/>
      <c r="AE23" s="98"/>
      <c r="AF23" s="98"/>
      <c r="AG23" s="98"/>
      <c r="AH23" s="98"/>
      <c r="AI23" s="98"/>
      <c r="AJ23" s="98"/>
      <c r="AK23" s="98"/>
      <c r="AL23" s="98"/>
      <c r="AM23" s="98"/>
      <c r="AN23" s="98"/>
      <c r="AO23" s="98"/>
      <c r="AP23" s="98"/>
      <c r="AQ23" s="98"/>
      <c r="AR23" s="98"/>
      <c r="AS23" s="98"/>
      <c r="AT23" s="98"/>
      <c r="AU23" s="98"/>
      <c r="AV23" s="98"/>
      <c r="AW23" s="98"/>
      <c r="AX23" s="98"/>
      <c r="AY23" s="98"/>
      <c r="AZ23" s="98"/>
      <c r="BA23" s="98"/>
      <c r="BB23" s="98"/>
      <c r="BC23" s="98"/>
      <c r="BD23" s="98"/>
      <c r="BE23" s="98"/>
      <c r="BF23" s="98"/>
      <c r="BG23" s="98"/>
      <c r="BH23" s="98"/>
      <c r="BI23" s="98"/>
      <c r="BJ23" s="98"/>
      <c r="BK23" s="98"/>
      <c r="BL23" s="98"/>
      <c r="BM23" s="98"/>
      <c r="BN23" s="98"/>
      <c r="BO23" s="98"/>
      <c r="BP23" s="98"/>
      <c r="BQ23" s="98"/>
      <c r="BR23" s="98"/>
      <c r="BS23" s="98"/>
      <c r="BT23" s="98"/>
      <c r="BU23" s="98"/>
      <c r="BV23" s="98"/>
      <c r="BW23" s="98"/>
      <c r="BX23" s="98"/>
      <c r="BY23" s="98"/>
      <c r="BZ23" s="98"/>
      <c r="CA23" s="98"/>
      <c r="CB23" s="98"/>
      <c r="CC23" s="98"/>
      <c r="CD23" s="98"/>
      <c r="CE23" s="98"/>
      <c r="CF23" s="98"/>
      <c r="CG23" s="98"/>
      <c r="CH23" s="98"/>
      <c r="CI23" s="98"/>
      <c r="CJ23" s="98"/>
      <c r="CK23" s="98"/>
      <c r="CL23" s="98"/>
      <c r="CM23" s="98"/>
      <c r="CN23" s="98"/>
      <c r="CO23" s="98"/>
      <c r="CP23" s="98"/>
      <c r="CQ23" s="98"/>
      <c r="CR23" s="98"/>
      <c r="CS23" s="98"/>
      <c r="CT23" s="98"/>
      <c r="CU23" s="98"/>
      <c r="CV23" s="98"/>
      <c r="CW23" s="98"/>
      <c r="CX23" s="98"/>
      <c r="CY23" s="98"/>
      <c r="CZ23" s="98"/>
      <c r="DA23" s="98"/>
      <c r="DB23" s="98"/>
      <c r="DC23" s="98"/>
      <c r="DD23" s="98"/>
      <c r="DE23" s="98"/>
      <c r="DF23" s="98"/>
      <c r="DG23" s="98"/>
      <c r="DH23" s="98"/>
      <c r="DI23" s="98"/>
      <c r="DJ23" s="98"/>
      <c r="DK23" s="98"/>
      <c r="DL23" s="98"/>
      <c r="DM23" s="98"/>
      <c r="DN23" s="98"/>
      <c r="DO23" s="98"/>
      <c r="DP23" s="98"/>
      <c r="DQ23" s="98"/>
      <c r="DR23" s="98"/>
      <c r="DS23" s="98"/>
      <c r="DT23" s="98"/>
      <c r="DU23" s="98"/>
      <c r="DV23" s="98"/>
      <c r="DW23" s="98"/>
      <c r="DX23" s="98"/>
      <c r="DY23" s="98"/>
      <c r="DZ23" s="98"/>
      <c r="EA23" s="98"/>
      <c r="EB23" s="98"/>
      <c r="EC23" s="98"/>
      <c r="ED23" s="98"/>
      <c r="EE23" s="98"/>
      <c r="EF23" s="98"/>
      <c r="EG23" s="98"/>
      <c r="EH23" s="98"/>
      <c r="EI23" s="98"/>
      <c r="EJ23" s="98"/>
      <c r="EK23" s="98"/>
      <c r="EL23" s="98"/>
      <c r="EM23" s="98"/>
      <c r="EN23" s="98"/>
      <c r="EO23" s="98"/>
      <c r="EP23" s="98"/>
      <c r="EQ23" s="98"/>
      <c r="ER23" s="98"/>
      <c r="ES23" s="98"/>
      <c r="ET23" s="98"/>
      <c r="EU23" s="98"/>
      <c r="EV23" s="98"/>
      <c r="EW23" s="98"/>
      <c r="EX23" s="98"/>
      <c r="EY23" s="98"/>
      <c r="EZ23" s="98"/>
      <c r="FA23" s="98"/>
      <c r="FB23" s="98"/>
      <c r="FC23" s="98"/>
      <c r="FD23" s="98"/>
      <c r="FE23" s="98"/>
      <c r="FF23" s="98"/>
      <c r="FG23" s="98"/>
      <c r="FH23" s="98"/>
      <c r="FI23" s="98"/>
      <c r="FJ23" s="98"/>
      <c r="FK23" s="98"/>
      <c r="FL23" s="98"/>
      <c r="FM23" s="98"/>
      <c r="FN23" s="98"/>
      <c r="FO23" s="98"/>
      <c r="FP23" s="98"/>
      <c r="FQ23" s="98"/>
      <c r="FR23" s="98"/>
      <c r="FS23" s="98"/>
      <c r="FT23" s="98"/>
      <c r="FU23" s="98"/>
      <c r="FV23" s="98"/>
      <c r="FW23" s="98"/>
      <c r="FX23" s="98"/>
      <c r="FY23" s="98"/>
      <c r="FZ23" s="98"/>
      <c r="GA23" s="98"/>
      <c r="GB23" s="98"/>
      <c r="GC23" s="98"/>
      <c r="GD23" s="98"/>
      <c r="GE23" s="98"/>
      <c r="GF23" s="98"/>
      <c r="GG23" s="98"/>
      <c r="GH23" s="98"/>
      <c r="GI23" s="98"/>
      <c r="GJ23" s="98"/>
      <c r="GK23" s="98"/>
      <c r="GL23" s="98"/>
      <c r="GM23" s="98"/>
      <c r="GN23" s="98"/>
      <c r="GO23" s="98"/>
      <c r="GP23" s="98"/>
      <c r="GQ23" s="98"/>
      <c r="GR23" s="98"/>
      <c r="GS23" s="98"/>
      <c r="GT23" s="98"/>
      <c r="GU23" s="98"/>
      <c r="GV23" s="98"/>
      <c r="GW23" s="98"/>
      <c r="GX23" s="98"/>
      <c r="GY23" s="98"/>
      <c r="GZ23" s="98"/>
      <c r="HA23" s="98"/>
      <c r="HB23" s="98"/>
      <c r="HC23" s="98"/>
      <c r="HD23" s="98"/>
      <c r="HE23" s="98"/>
      <c r="HF23" s="98"/>
      <c r="HG23" s="98"/>
      <c r="HH23" s="98"/>
      <c r="HI23" s="98"/>
      <c r="HJ23" s="98"/>
      <c r="HK23" s="98"/>
      <c r="HL23" s="98"/>
      <c r="HM23" s="98"/>
      <c r="HN23" s="98"/>
      <c r="HO23" s="98"/>
      <c r="HP23" s="98"/>
      <c r="HQ23" s="98"/>
      <c r="HR23" s="98"/>
      <c r="HS23" s="98"/>
      <c r="HT23" s="98"/>
      <c r="HU23" s="98"/>
      <c r="HV23" s="98"/>
      <c r="HW23" s="98"/>
      <c r="HX23" s="98"/>
      <c r="HY23" s="98"/>
      <c r="HZ23" s="98"/>
      <c r="IA23" s="98"/>
      <c r="IB23" s="98"/>
      <c r="IC23" s="98"/>
      <c r="ID23" s="98"/>
      <c r="IE23" s="98"/>
      <c r="IF23" s="98"/>
      <c r="IG23" s="98"/>
      <c r="IH23" s="98"/>
      <c r="II23" s="98"/>
      <c r="IJ23" s="98"/>
      <c r="IK23" s="98"/>
      <c r="IL23" s="98"/>
      <c r="IM23" s="98"/>
      <c r="IN23" s="98"/>
      <c r="IO23" s="98"/>
      <c r="IP23" s="98"/>
      <c r="IQ23" s="98"/>
      <c r="IR23" s="98"/>
      <c r="IS23" s="98"/>
      <c r="IT23" s="98"/>
      <c r="IU23" s="98"/>
      <c r="IV23" s="98"/>
    </row>
    <row r="24" customFormat="false" ht="15.75" hidden="false" customHeight="true" outlineLevel="0" collapsed="false">
      <c r="A24" s="100" t="s">
        <v>185</v>
      </c>
      <c r="B24" s="110" t="s">
        <v>212</v>
      </c>
      <c r="C24" s="110"/>
      <c r="D24" s="110"/>
      <c r="E24" s="110"/>
      <c r="F24" s="110"/>
      <c r="G24" s="110"/>
      <c r="H24" s="110"/>
      <c r="I24" s="118" t="n">
        <f aca="false">(40/6)*30*ROUND((H18/220),2)</f>
        <v>1584</v>
      </c>
    </row>
    <row r="25" customFormat="false" ht="15.75" hidden="false" customHeight="true" outlineLevel="0" collapsed="false">
      <c r="A25" s="100" t="s">
        <v>187</v>
      </c>
      <c r="B25" s="97" t="s">
        <v>213</v>
      </c>
      <c r="C25" s="97"/>
      <c r="D25" s="97"/>
      <c r="E25" s="97"/>
      <c r="F25" s="97"/>
      <c r="G25" s="97"/>
      <c r="H25" s="97"/>
      <c r="I25" s="119" t="s">
        <v>214</v>
      </c>
      <c r="L25" s="120"/>
    </row>
    <row r="26" customFormat="false" ht="33" hidden="false" customHeight="true" outlineLevel="0" collapsed="false">
      <c r="A26" s="121" t="s">
        <v>215</v>
      </c>
      <c r="B26" s="121"/>
      <c r="C26" s="121"/>
      <c r="D26" s="121"/>
      <c r="E26" s="121"/>
      <c r="F26" s="121"/>
      <c r="G26" s="121"/>
      <c r="H26" s="121"/>
      <c r="I26" s="122" t="n">
        <f aca="false">SUM(I24:I25)</f>
        <v>1584</v>
      </c>
    </row>
    <row r="27" customFormat="false" ht="11.25" hidden="false" customHeight="true" outlineLevel="0" collapsed="false">
      <c r="A27" s="123"/>
      <c r="B27" s="123"/>
      <c r="C27" s="123"/>
      <c r="D27" s="123"/>
      <c r="E27" s="123"/>
      <c r="F27" s="123"/>
      <c r="G27" s="123"/>
      <c r="H27" s="123"/>
      <c r="I27" s="123"/>
    </row>
    <row r="28" customFormat="false" ht="45.75" hidden="false" customHeight="true" outlineLevel="0" collapsed="false">
      <c r="A28" s="124" t="s">
        <v>216</v>
      </c>
      <c r="B28" s="124"/>
      <c r="C28" s="124"/>
      <c r="D28" s="124"/>
      <c r="E28" s="124"/>
      <c r="F28" s="124"/>
      <c r="G28" s="124"/>
      <c r="H28" s="124"/>
      <c r="I28" s="125" t="n">
        <f aca="false">I26</f>
        <v>1584</v>
      </c>
    </row>
    <row r="29" customFormat="false" ht="6.75" hidden="false" customHeight="true" outlineLevel="0" collapsed="false">
      <c r="A29" s="123"/>
      <c r="B29" s="123"/>
      <c r="C29" s="123"/>
      <c r="D29" s="123"/>
      <c r="E29" s="123"/>
      <c r="F29" s="123"/>
      <c r="G29" s="123"/>
      <c r="H29" s="123"/>
      <c r="I29" s="123"/>
    </row>
    <row r="30" customFormat="false" ht="17.25" hidden="false" customHeight="true" outlineLevel="0" collapsed="false">
      <c r="A30" s="126" t="s">
        <v>217</v>
      </c>
      <c r="B30" s="126"/>
      <c r="C30" s="126"/>
      <c r="D30" s="126"/>
      <c r="E30" s="126"/>
      <c r="F30" s="126"/>
      <c r="G30" s="126"/>
      <c r="H30" s="126"/>
      <c r="I30" s="126"/>
    </row>
    <row r="31" customFormat="false" ht="6.75" hidden="false" customHeight="true" outlineLevel="0" collapsed="false">
      <c r="A31" s="123"/>
      <c r="B31" s="123"/>
      <c r="C31" s="123"/>
      <c r="D31" s="123"/>
      <c r="E31" s="123"/>
      <c r="F31" s="123"/>
      <c r="G31" s="123"/>
      <c r="H31" s="123"/>
      <c r="I31" s="123"/>
    </row>
    <row r="32" customFormat="false" ht="22.5" hidden="false" customHeight="true" outlineLevel="0" collapsed="false">
      <c r="A32" s="73" t="s">
        <v>218</v>
      </c>
      <c r="B32" s="73"/>
      <c r="C32" s="73"/>
      <c r="D32" s="73"/>
      <c r="E32" s="73"/>
      <c r="F32" s="73"/>
      <c r="G32" s="73"/>
      <c r="H32" s="73"/>
      <c r="I32" s="73"/>
    </row>
    <row r="33" customFormat="false" ht="19.5" hidden="false" customHeight="true" outlineLevel="0" collapsed="false">
      <c r="A33" s="127" t="s">
        <v>219</v>
      </c>
      <c r="B33" s="127"/>
      <c r="C33" s="127"/>
      <c r="D33" s="127"/>
      <c r="E33" s="127"/>
      <c r="F33" s="127"/>
      <c r="G33" s="127"/>
      <c r="H33" s="127"/>
      <c r="I33" s="127"/>
    </row>
    <row r="34" customFormat="false" ht="18.75" hidden="false" customHeight="true" outlineLevel="0" collapsed="false">
      <c r="A34" s="128" t="s">
        <v>220</v>
      </c>
      <c r="B34" s="129" t="s">
        <v>221</v>
      </c>
      <c r="C34" s="129"/>
      <c r="D34" s="129"/>
      <c r="E34" s="129"/>
      <c r="F34" s="129"/>
      <c r="G34" s="129"/>
      <c r="H34" s="129"/>
      <c r="I34" s="130" t="s">
        <v>222</v>
      </c>
    </row>
    <row r="35" customFormat="false" ht="24.75" hidden="false" customHeight="true" outlineLevel="0" collapsed="false">
      <c r="A35" s="131" t="s">
        <v>185</v>
      </c>
      <c r="B35" s="132" t="s">
        <v>223</v>
      </c>
      <c r="C35" s="132"/>
      <c r="D35" s="132"/>
      <c r="E35" s="132"/>
      <c r="F35" s="132"/>
      <c r="G35" s="132"/>
      <c r="H35" s="133" t="n">
        <v>0.0833</v>
      </c>
      <c r="I35" s="134" t="n">
        <f aca="false">ROUND($I$26*H35,2)</f>
        <v>131.95</v>
      </c>
    </row>
    <row r="36" customFormat="false" ht="88.5" hidden="false" customHeight="true" outlineLevel="0" collapsed="false">
      <c r="A36" s="131" t="s">
        <v>187</v>
      </c>
      <c r="B36" s="135" t="s">
        <v>224</v>
      </c>
      <c r="C36" s="135"/>
      <c r="D36" s="135"/>
      <c r="E36" s="135"/>
      <c r="F36" s="135"/>
      <c r="G36" s="135"/>
      <c r="H36" s="136" t="n">
        <v>0.03025</v>
      </c>
      <c r="I36" s="134" t="n">
        <f aca="false">ROUND($I$26*H36,2)</f>
        <v>47.92</v>
      </c>
    </row>
    <row r="37" customFormat="false" ht="16.5" hidden="false" customHeight="true" outlineLevel="0" collapsed="false">
      <c r="A37" s="137" t="s">
        <v>225</v>
      </c>
      <c r="B37" s="137"/>
      <c r="C37" s="137"/>
      <c r="D37" s="137"/>
      <c r="E37" s="137"/>
      <c r="F37" s="137"/>
      <c r="G37" s="137"/>
      <c r="H37" s="137"/>
      <c r="I37" s="138" t="n">
        <f aca="false">SUM(I35+I36)</f>
        <v>179.87</v>
      </c>
    </row>
    <row r="38" customFormat="false" ht="7.5" hidden="false" customHeight="true" outlineLevel="0" collapsed="false">
      <c r="A38" s="139"/>
      <c r="B38" s="139"/>
      <c r="C38" s="139"/>
      <c r="D38" s="139"/>
      <c r="E38" s="139"/>
      <c r="F38" s="139"/>
      <c r="G38" s="139"/>
      <c r="H38" s="139"/>
      <c r="I38" s="139"/>
    </row>
    <row r="39" customFormat="false" ht="29.25" hidden="false" customHeight="true" outlineLevel="0" collapsed="false">
      <c r="A39" s="126" t="s">
        <v>226</v>
      </c>
      <c r="B39" s="126"/>
      <c r="C39" s="126"/>
      <c r="D39" s="126"/>
      <c r="E39" s="126"/>
      <c r="F39" s="126"/>
      <c r="G39" s="126"/>
      <c r="H39" s="126"/>
      <c r="I39" s="126"/>
    </row>
    <row r="40" customFormat="false" ht="8.25" hidden="false" customHeight="true" outlineLevel="0" collapsed="false">
      <c r="A40" s="140"/>
      <c r="B40" s="140"/>
      <c r="C40" s="140"/>
      <c r="D40" s="140"/>
      <c r="E40" s="140"/>
      <c r="F40" s="140"/>
      <c r="G40" s="140"/>
      <c r="H40" s="140"/>
      <c r="I40" s="140"/>
    </row>
    <row r="41" customFormat="false" ht="29.25" hidden="false" customHeight="true" outlineLevel="0" collapsed="false">
      <c r="A41" s="141" t="s">
        <v>227</v>
      </c>
      <c r="B41" s="141"/>
      <c r="C41" s="141"/>
      <c r="D41" s="141"/>
      <c r="E41" s="141"/>
      <c r="F41" s="141"/>
      <c r="G41" s="141"/>
      <c r="H41" s="141"/>
      <c r="I41" s="141"/>
    </row>
    <row r="42" customFormat="false" ht="26.25" hidden="false" customHeight="true" outlineLevel="0" collapsed="false">
      <c r="A42" s="142" t="s">
        <v>228</v>
      </c>
      <c r="B42" s="143" t="s">
        <v>229</v>
      </c>
      <c r="C42" s="143"/>
      <c r="D42" s="143"/>
      <c r="E42" s="143"/>
      <c r="F42" s="143"/>
      <c r="G42" s="143"/>
      <c r="H42" s="144" t="s">
        <v>230</v>
      </c>
      <c r="I42" s="145" t="s">
        <v>231</v>
      </c>
    </row>
    <row r="43" customFormat="false" ht="16.5" hidden="false" customHeight="true" outlineLevel="0" collapsed="false">
      <c r="A43" s="146" t="s">
        <v>185</v>
      </c>
      <c r="B43" s="97" t="s">
        <v>232</v>
      </c>
      <c r="C43" s="97"/>
      <c r="D43" s="97"/>
      <c r="E43" s="97"/>
      <c r="F43" s="97"/>
      <c r="G43" s="97"/>
      <c r="H43" s="147" t="n">
        <v>0.2</v>
      </c>
      <c r="I43" s="148" t="n">
        <f aca="false">ROUND((I26+I37)*H43,2)</f>
        <v>352.77</v>
      </c>
    </row>
    <row r="44" customFormat="false" ht="19.5" hidden="false" customHeight="true" outlineLevel="0" collapsed="false">
      <c r="A44" s="146" t="s">
        <v>187</v>
      </c>
      <c r="B44" s="97" t="s">
        <v>233</v>
      </c>
      <c r="C44" s="97"/>
      <c r="D44" s="97"/>
      <c r="E44" s="97"/>
      <c r="F44" s="97"/>
      <c r="G44" s="97"/>
      <c r="H44" s="147" t="n">
        <v>0.025</v>
      </c>
      <c r="I44" s="148" t="n">
        <f aca="false">ROUND((I26+I37)*H44,2)</f>
        <v>44.1</v>
      </c>
    </row>
    <row r="45" customFormat="false" ht="44.25" hidden="false" customHeight="true" outlineLevel="0" collapsed="false">
      <c r="A45" s="146" t="s">
        <v>189</v>
      </c>
      <c r="B45" s="97" t="s">
        <v>234</v>
      </c>
      <c r="C45" s="97"/>
      <c r="D45" s="149" t="s">
        <v>235</v>
      </c>
      <c r="E45" s="150" t="n">
        <v>0.03</v>
      </c>
      <c r="F45" s="149" t="s">
        <v>236</v>
      </c>
      <c r="G45" s="151" t="n">
        <v>1</v>
      </c>
      <c r="H45" s="152" t="n">
        <f aca="false">ROUND((E45*G45),6)</f>
        <v>0.03</v>
      </c>
      <c r="I45" s="148" t="n">
        <f aca="false">ROUND((I26+I37)*H45,2)</f>
        <v>52.92</v>
      </c>
    </row>
    <row r="46" customFormat="false" ht="15.75" hidden="false" customHeight="true" outlineLevel="0" collapsed="false">
      <c r="A46" s="146" t="s">
        <v>192</v>
      </c>
      <c r="B46" s="97" t="s">
        <v>237</v>
      </c>
      <c r="C46" s="97"/>
      <c r="D46" s="97"/>
      <c r="E46" s="97"/>
      <c r="F46" s="97"/>
      <c r="G46" s="97"/>
      <c r="H46" s="147" t="n">
        <v>0.015</v>
      </c>
      <c r="I46" s="148" t="n">
        <f aca="false">ROUND((I26+I37)*H46,2)</f>
        <v>26.46</v>
      </c>
    </row>
    <row r="47" customFormat="false" ht="15.75" hidden="false" customHeight="true" outlineLevel="0" collapsed="false">
      <c r="A47" s="146" t="s">
        <v>238</v>
      </c>
      <c r="B47" s="97" t="s">
        <v>239</v>
      </c>
      <c r="C47" s="97"/>
      <c r="D47" s="97"/>
      <c r="E47" s="97"/>
      <c r="F47" s="97"/>
      <c r="G47" s="97"/>
      <c r="H47" s="147" t="n">
        <v>0.01</v>
      </c>
      <c r="I47" s="148" t="n">
        <f aca="false">ROUND((I26+I37)*H47,2)</f>
        <v>17.64</v>
      </c>
    </row>
    <row r="48" customFormat="false" ht="15.75" hidden="false" customHeight="true" outlineLevel="0" collapsed="false">
      <c r="A48" s="146" t="s">
        <v>240</v>
      </c>
      <c r="B48" s="97" t="s">
        <v>241</v>
      </c>
      <c r="C48" s="97"/>
      <c r="D48" s="97"/>
      <c r="E48" s="97"/>
      <c r="F48" s="97"/>
      <c r="G48" s="97"/>
      <c r="H48" s="147" t="n">
        <v>0.006</v>
      </c>
      <c r="I48" s="148" t="n">
        <f aca="false">ROUND((I26+I37)*H48,2)</f>
        <v>10.58</v>
      </c>
    </row>
    <row r="49" customFormat="false" ht="15.75" hidden="false" customHeight="true" outlineLevel="0" collapsed="false">
      <c r="A49" s="146" t="s">
        <v>242</v>
      </c>
      <c r="B49" s="97" t="s">
        <v>243</v>
      </c>
      <c r="C49" s="97"/>
      <c r="D49" s="97"/>
      <c r="E49" s="97"/>
      <c r="F49" s="97"/>
      <c r="G49" s="97"/>
      <c r="H49" s="147" t="n">
        <v>0.002</v>
      </c>
      <c r="I49" s="148" t="n">
        <f aca="false">ROUND((I26+I37)*H49,2)</f>
        <v>3.53</v>
      </c>
    </row>
    <row r="50" customFormat="false" ht="12.75" hidden="false" customHeight="true" outlineLevel="0" collapsed="false">
      <c r="A50" s="146" t="s">
        <v>244</v>
      </c>
      <c r="B50" s="97" t="s">
        <v>245</v>
      </c>
      <c r="C50" s="97"/>
      <c r="D50" s="97"/>
      <c r="E50" s="97"/>
      <c r="F50" s="97"/>
      <c r="G50" s="97"/>
      <c r="H50" s="147" t="n">
        <v>0.08</v>
      </c>
      <c r="I50" s="148" t="n">
        <f aca="false">ROUND((I26+I37)*H50,2)</f>
        <v>141.11</v>
      </c>
    </row>
    <row r="51" customFormat="false" ht="18" hidden="false" customHeight="true" outlineLevel="0" collapsed="false">
      <c r="A51" s="153" t="s">
        <v>225</v>
      </c>
      <c r="B51" s="153"/>
      <c r="C51" s="153"/>
      <c r="D51" s="153"/>
      <c r="E51" s="153"/>
      <c r="F51" s="153"/>
      <c r="G51" s="153"/>
      <c r="H51" s="154" t="n">
        <f aca="false">SUM(H43:H50)</f>
        <v>0.368</v>
      </c>
      <c r="I51" s="155" t="n">
        <f aca="false">SUM(I43:I50)</f>
        <v>649.11</v>
      </c>
    </row>
    <row r="52" customFormat="false" ht="9.75" hidden="false" customHeight="true" outlineLevel="0" collapsed="false">
      <c r="A52" s="156"/>
      <c r="B52" s="157"/>
      <c r="C52" s="157"/>
      <c r="D52" s="157"/>
      <c r="E52" s="157"/>
      <c r="F52" s="157"/>
      <c r="G52" s="157"/>
      <c r="H52" s="158"/>
      <c r="I52" s="159"/>
    </row>
    <row r="53" customFormat="false" ht="45" hidden="false" customHeight="true" outlineLevel="0" collapsed="false">
      <c r="A53" s="160" t="s">
        <v>246</v>
      </c>
      <c r="B53" s="160"/>
      <c r="C53" s="160"/>
      <c r="D53" s="160"/>
      <c r="E53" s="160"/>
      <c r="F53" s="160"/>
      <c r="G53" s="160"/>
      <c r="H53" s="160"/>
      <c r="I53" s="160"/>
    </row>
    <row r="54" customFormat="false" ht="8.25" hidden="false" customHeight="true" outlineLevel="0" collapsed="false">
      <c r="A54" s="114"/>
      <c r="B54" s="114"/>
      <c r="C54" s="114"/>
      <c r="D54" s="114"/>
      <c r="E54" s="114"/>
      <c r="F54" s="114"/>
      <c r="G54" s="114"/>
      <c r="H54" s="114"/>
      <c r="I54" s="114"/>
    </row>
    <row r="55" customFormat="false" ht="23.25" hidden="false" customHeight="true" outlineLevel="0" collapsed="false">
      <c r="A55" s="161" t="s">
        <v>247</v>
      </c>
      <c r="B55" s="161"/>
      <c r="C55" s="161"/>
      <c r="D55" s="161"/>
      <c r="E55" s="161"/>
      <c r="F55" s="161"/>
      <c r="G55" s="161"/>
      <c r="H55" s="161"/>
      <c r="I55" s="161"/>
    </row>
    <row r="56" customFormat="false" ht="21.75" hidden="false" customHeight="true" outlineLevel="0" collapsed="false">
      <c r="A56" s="162" t="s">
        <v>248</v>
      </c>
      <c r="B56" s="99" t="s">
        <v>249</v>
      </c>
      <c r="C56" s="99"/>
      <c r="D56" s="99"/>
      <c r="E56" s="99"/>
      <c r="F56" s="99"/>
      <c r="G56" s="99"/>
      <c r="H56" s="99"/>
      <c r="I56" s="99" t="s">
        <v>222</v>
      </c>
    </row>
    <row r="57" customFormat="false" ht="19.5" hidden="false" customHeight="true" outlineLevel="0" collapsed="false">
      <c r="A57" s="163" t="s">
        <v>185</v>
      </c>
      <c r="B57" s="164" t="s">
        <v>250</v>
      </c>
      <c r="C57" s="164"/>
      <c r="D57" s="164"/>
      <c r="E57" s="164"/>
      <c r="F57" s="164"/>
      <c r="G57" s="164"/>
      <c r="H57" s="164"/>
      <c r="I57" s="148" t="n">
        <f aca="false">IF(ROUND((H58*H60*H59)-(I24*H61),2)&lt;0,0,ROUND((H58*H60*H59)-(I24*H61),2))</f>
        <v>110.76</v>
      </c>
    </row>
    <row r="58" customFormat="false" ht="25.5" hidden="false" customHeight="true" outlineLevel="0" collapsed="false">
      <c r="A58" s="163"/>
      <c r="B58" s="164" t="s">
        <v>251</v>
      </c>
      <c r="C58" s="164"/>
      <c r="D58" s="164"/>
      <c r="E58" s="164"/>
      <c r="F58" s="164"/>
      <c r="G58" s="164"/>
      <c r="H58" s="165" t="n">
        <f aca="false">'Legislação e Dados'!C49</f>
        <v>4.9</v>
      </c>
      <c r="I58" s="119" t="s">
        <v>214</v>
      </c>
    </row>
    <row r="59" customFormat="false" ht="19.5" hidden="false" customHeight="true" outlineLevel="0" collapsed="false">
      <c r="A59" s="163"/>
      <c r="B59" s="97" t="s">
        <v>252</v>
      </c>
      <c r="C59" s="97"/>
      <c r="D59" s="97"/>
      <c r="E59" s="97"/>
      <c r="F59" s="97"/>
      <c r="G59" s="97"/>
      <c r="H59" s="166" t="n">
        <v>2</v>
      </c>
      <c r="I59" s="119" t="s">
        <v>214</v>
      </c>
    </row>
    <row r="60" customFormat="false" ht="14.25" hidden="false" customHeight="true" outlineLevel="0" collapsed="false">
      <c r="A60" s="163"/>
      <c r="B60" s="97" t="s">
        <v>253</v>
      </c>
      <c r="C60" s="97"/>
      <c r="D60" s="97"/>
      <c r="E60" s="97"/>
      <c r="F60" s="97"/>
      <c r="G60" s="97"/>
      <c r="H60" s="166" t="n">
        <f aca="false">'Legislação e Dados'!D93</f>
        <v>21</v>
      </c>
      <c r="I60" s="119"/>
    </row>
    <row r="61" customFormat="false" ht="25.5" hidden="false" customHeight="true" outlineLevel="0" collapsed="false">
      <c r="A61" s="163"/>
      <c r="B61" s="97" t="s">
        <v>254</v>
      </c>
      <c r="C61" s="97"/>
      <c r="D61" s="97"/>
      <c r="E61" s="97"/>
      <c r="F61" s="97"/>
      <c r="G61" s="97"/>
      <c r="H61" s="167" t="n">
        <v>0.06</v>
      </c>
      <c r="I61" s="119"/>
    </row>
    <row r="62" customFormat="false" ht="15.75" hidden="false" customHeight="true" outlineLevel="0" collapsed="false">
      <c r="A62" s="163" t="s">
        <v>187</v>
      </c>
      <c r="B62" s="164" t="s">
        <v>255</v>
      </c>
      <c r="C62" s="164"/>
      <c r="D62" s="164"/>
      <c r="E62" s="164"/>
      <c r="F62" s="164"/>
      <c r="G62" s="164"/>
      <c r="H62" s="164"/>
      <c r="I62" s="168" t="n">
        <f aca="false">ROUND(H64*H63*(1-H65),2)</f>
        <v>402.8</v>
      </c>
    </row>
    <row r="63" customFormat="false" ht="15.75" hidden="false" customHeight="true" outlineLevel="0" collapsed="false">
      <c r="A63" s="163"/>
      <c r="B63" s="164" t="s">
        <v>256</v>
      </c>
      <c r="C63" s="164"/>
      <c r="D63" s="164"/>
      <c r="E63" s="164"/>
      <c r="F63" s="164"/>
      <c r="G63" s="164"/>
      <c r="H63" s="165" t="n">
        <f aca="false">'Legislação e Dados'!C41</f>
        <v>23.68</v>
      </c>
      <c r="I63" s="119" t="s">
        <v>214</v>
      </c>
    </row>
    <row r="64" customFormat="false" ht="15.75" hidden="false" customHeight="true" outlineLevel="0" collapsed="false">
      <c r="A64" s="163"/>
      <c r="B64" s="164" t="s">
        <v>257</v>
      </c>
      <c r="C64" s="164"/>
      <c r="D64" s="164"/>
      <c r="E64" s="164"/>
      <c r="F64" s="164"/>
      <c r="G64" s="164"/>
      <c r="H64" s="166" t="n">
        <f aca="false">H60</f>
        <v>21</v>
      </c>
      <c r="I64" s="119"/>
    </row>
    <row r="65" customFormat="false" ht="12" hidden="false" customHeight="true" outlineLevel="0" collapsed="false">
      <c r="A65" s="163"/>
      <c r="B65" s="97" t="s">
        <v>258</v>
      </c>
      <c r="C65" s="97"/>
      <c r="D65" s="97"/>
      <c r="E65" s="97"/>
      <c r="F65" s="97"/>
      <c r="G65" s="97"/>
      <c r="H65" s="167" t="n">
        <f aca="false">'Legislação e Dados'!C42</f>
        <v>0.19</v>
      </c>
      <c r="I65" s="119"/>
    </row>
    <row r="66" customFormat="false" ht="18.75" hidden="false" customHeight="true" outlineLevel="0" collapsed="false">
      <c r="A66" s="163" t="s">
        <v>189</v>
      </c>
      <c r="B66" s="164" t="s">
        <v>259</v>
      </c>
      <c r="C66" s="164"/>
      <c r="D66" s="164"/>
      <c r="E66" s="164"/>
      <c r="F66" s="164"/>
      <c r="G66" s="164"/>
      <c r="H66" s="164"/>
      <c r="I66" s="148" t="n">
        <f aca="false">'Legislação e Dados'!C44</f>
        <v>19.42</v>
      </c>
    </row>
    <row r="67" customFormat="false" ht="15" hidden="false" customHeight="true" outlineLevel="0" collapsed="false">
      <c r="A67" s="163" t="s">
        <v>192</v>
      </c>
      <c r="B67" s="169" t="s">
        <v>260</v>
      </c>
      <c r="C67" s="169"/>
      <c r="D67" s="169"/>
      <c r="E67" s="169"/>
      <c r="F67" s="169"/>
      <c r="G67" s="169"/>
      <c r="H67" s="169"/>
      <c r="I67" s="170" t="n">
        <v>0</v>
      </c>
    </row>
    <row r="68" customFormat="false" ht="19.5" hidden="false" customHeight="true" outlineLevel="0" collapsed="false">
      <c r="A68" s="171"/>
      <c r="B68" s="172" t="s">
        <v>225</v>
      </c>
      <c r="C68" s="172"/>
      <c r="D68" s="172"/>
      <c r="E68" s="172"/>
      <c r="F68" s="172"/>
      <c r="G68" s="172"/>
      <c r="H68" s="172"/>
      <c r="I68" s="173" t="n">
        <f aca="false">SUM(I57:I67)</f>
        <v>532.98</v>
      </c>
    </row>
    <row r="69" customFormat="false" ht="14.25" hidden="false" customHeight="true" outlineLevel="0" collapsed="false">
      <c r="A69" s="114"/>
      <c r="B69" s="114"/>
      <c r="C69" s="114"/>
      <c r="D69" s="114"/>
      <c r="E69" s="114"/>
      <c r="F69" s="114"/>
      <c r="G69" s="114"/>
      <c r="H69" s="114"/>
      <c r="I69" s="114"/>
    </row>
    <row r="70" customFormat="false" ht="34.5" hidden="false" customHeight="true" outlineLevel="0" collapsed="false">
      <c r="A70" s="160" t="s">
        <v>261</v>
      </c>
      <c r="B70" s="160"/>
      <c r="C70" s="160"/>
      <c r="D70" s="160"/>
      <c r="E70" s="160"/>
      <c r="F70" s="160"/>
      <c r="G70" s="160"/>
      <c r="H70" s="160"/>
      <c r="I70" s="160"/>
    </row>
    <row r="71" customFormat="false" ht="15.75" hidden="false" customHeight="true" outlineLevel="0" collapsed="false">
      <c r="A71" s="174"/>
      <c r="B71" s="174"/>
      <c r="C71" s="174"/>
      <c r="D71" s="174"/>
      <c r="E71" s="174"/>
      <c r="F71" s="174"/>
      <c r="G71" s="174"/>
      <c r="H71" s="174"/>
      <c r="I71" s="174"/>
    </row>
    <row r="72" customFormat="false" ht="14.25" hidden="false" customHeight="true" outlineLevel="0" collapsed="false">
      <c r="A72" s="74" t="s">
        <v>262</v>
      </c>
      <c r="B72" s="74"/>
      <c r="C72" s="74"/>
      <c r="D72" s="74"/>
      <c r="E72" s="74"/>
      <c r="F72" s="74"/>
      <c r="G72" s="74"/>
      <c r="H72" s="74"/>
      <c r="I72" s="74"/>
    </row>
    <row r="73" customFormat="false" ht="14.25" hidden="false" customHeight="true" outlineLevel="0" collapsed="false">
      <c r="A73" s="175" t="n">
        <v>2</v>
      </c>
      <c r="B73" s="175" t="s">
        <v>263</v>
      </c>
      <c r="C73" s="175"/>
      <c r="D73" s="175"/>
      <c r="E73" s="175"/>
      <c r="F73" s="175"/>
      <c r="G73" s="175"/>
      <c r="H73" s="175"/>
      <c r="I73" s="175" t="s">
        <v>222</v>
      </c>
    </row>
    <row r="74" customFormat="false" ht="15.75" hidden="false" customHeight="true" outlineLevel="0" collapsed="false">
      <c r="A74" s="109" t="s">
        <v>220</v>
      </c>
      <c r="B74" s="110" t="s">
        <v>264</v>
      </c>
      <c r="C74" s="110"/>
      <c r="D74" s="110"/>
      <c r="E74" s="110"/>
      <c r="F74" s="110"/>
      <c r="G74" s="110"/>
      <c r="H74" s="110"/>
      <c r="I74" s="176" t="n">
        <f aca="false">I37</f>
        <v>179.87</v>
      </c>
    </row>
    <row r="75" customFormat="false" ht="15.75" hidden="false" customHeight="true" outlineLevel="0" collapsed="false">
      <c r="A75" s="109" t="s">
        <v>228</v>
      </c>
      <c r="B75" s="110" t="s">
        <v>229</v>
      </c>
      <c r="C75" s="110"/>
      <c r="D75" s="110"/>
      <c r="E75" s="110"/>
      <c r="F75" s="110"/>
      <c r="G75" s="110"/>
      <c r="H75" s="110"/>
      <c r="I75" s="176" t="n">
        <f aca="false">I51</f>
        <v>649.11</v>
      </c>
    </row>
    <row r="76" customFormat="false" ht="14.25" hidden="false" customHeight="true" outlineLevel="0" collapsed="false">
      <c r="A76" s="109" t="s">
        <v>248</v>
      </c>
      <c r="B76" s="110" t="s">
        <v>249</v>
      </c>
      <c r="C76" s="110"/>
      <c r="D76" s="110"/>
      <c r="E76" s="110"/>
      <c r="F76" s="110"/>
      <c r="G76" s="110"/>
      <c r="H76" s="110"/>
      <c r="I76" s="176" t="n">
        <f aca="false">I68</f>
        <v>532.98</v>
      </c>
    </row>
    <row r="77" customFormat="false" ht="15" hidden="false" customHeight="true" outlineLevel="0" collapsed="false">
      <c r="A77" s="177" t="s">
        <v>225</v>
      </c>
      <c r="B77" s="177"/>
      <c r="C77" s="177"/>
      <c r="D77" s="177"/>
      <c r="E77" s="177"/>
      <c r="F77" s="177"/>
      <c r="G77" s="177"/>
      <c r="H77" s="177"/>
      <c r="I77" s="178" t="n">
        <f aca="false">SUM(I74+I75+I76)</f>
        <v>1361.96</v>
      </c>
    </row>
    <row r="78" customFormat="false" ht="8.25" hidden="false" customHeight="true" outlineLevel="0" collapsed="false">
      <c r="A78" s="179"/>
      <c r="B78" s="179"/>
      <c r="C78" s="179"/>
      <c r="D78" s="179"/>
      <c r="E78" s="179"/>
      <c r="F78" s="179"/>
      <c r="G78" s="179"/>
      <c r="H78" s="179"/>
      <c r="I78" s="179"/>
    </row>
    <row r="79" customFormat="false" ht="23.25" hidden="false" customHeight="true" outlineLevel="0" collapsed="false">
      <c r="A79" s="180" t="s">
        <v>265</v>
      </c>
      <c r="B79" s="180"/>
      <c r="C79" s="180"/>
      <c r="D79" s="180"/>
      <c r="E79" s="180"/>
      <c r="F79" s="180"/>
      <c r="G79" s="180"/>
      <c r="H79" s="180"/>
      <c r="I79" s="180"/>
    </row>
    <row r="80" customFormat="false" ht="13.5" hidden="false" customHeight="false" outlineLevel="0" collapsed="false">
      <c r="A80" s="162" t="n">
        <v>3</v>
      </c>
      <c r="B80" s="162" t="s">
        <v>266</v>
      </c>
      <c r="C80" s="162"/>
      <c r="D80" s="162"/>
      <c r="E80" s="162"/>
      <c r="F80" s="162"/>
      <c r="G80" s="162"/>
      <c r="H80" s="162"/>
      <c r="I80" s="162" t="s">
        <v>222</v>
      </c>
    </row>
    <row r="81" customFormat="false" ht="45.75" hidden="false" customHeight="true" outlineLevel="0" collapsed="false">
      <c r="A81" s="163" t="s">
        <v>185</v>
      </c>
      <c r="B81" s="181" t="s">
        <v>267</v>
      </c>
      <c r="C81" s="181"/>
      <c r="D81" s="181"/>
      <c r="E81" s="181"/>
      <c r="F81" s="181"/>
      <c r="G81" s="181"/>
      <c r="H81" s="181"/>
      <c r="I81" s="148" t="n">
        <f aca="false">ROUND((($I$26/12)+($I$35/12)+($I$26*0.121/12))*(30/30)*0.05,2)</f>
        <v>7.95</v>
      </c>
    </row>
    <row r="82" customFormat="false" ht="12" hidden="false" customHeight="false" outlineLevel="0" collapsed="false">
      <c r="A82" s="163" t="s">
        <v>187</v>
      </c>
      <c r="B82" s="182" t="s">
        <v>268</v>
      </c>
      <c r="C82" s="182"/>
      <c r="D82" s="182"/>
      <c r="E82" s="182"/>
      <c r="F82" s="182"/>
      <c r="G82" s="182"/>
      <c r="H82" s="182"/>
      <c r="I82" s="148" t="n">
        <f aca="false">ROUND($H$50*I81,2)</f>
        <v>0.64</v>
      </c>
    </row>
    <row r="83" customFormat="false" ht="39" hidden="false" customHeight="true" outlineLevel="0" collapsed="false">
      <c r="A83" s="163" t="s">
        <v>189</v>
      </c>
      <c r="B83" s="97" t="s">
        <v>269</v>
      </c>
      <c r="C83" s="97"/>
      <c r="D83" s="97"/>
      <c r="E83" s="97"/>
      <c r="F83" s="97"/>
      <c r="G83" s="97"/>
      <c r="H83" s="97"/>
      <c r="I83" s="148" t="n">
        <f aca="false">ROUND(((7/30)/12)*$I$26*1,2)</f>
        <v>30.8</v>
      </c>
    </row>
    <row r="84" customFormat="false" ht="15.75" hidden="false" customHeight="true" outlineLevel="0" collapsed="false">
      <c r="A84" s="163" t="s">
        <v>192</v>
      </c>
      <c r="B84" s="182" t="s">
        <v>270</v>
      </c>
      <c r="C84" s="182"/>
      <c r="D84" s="182"/>
      <c r="E84" s="182"/>
      <c r="F84" s="182"/>
      <c r="G84" s="182"/>
      <c r="H84" s="182"/>
      <c r="I84" s="148" t="n">
        <f aca="false">ROUND($H$51*I83,2)</f>
        <v>11.33</v>
      </c>
    </row>
    <row r="85" customFormat="false" ht="36" hidden="false" customHeight="true" outlineLevel="0" collapsed="false">
      <c r="A85" s="163" t="s">
        <v>238</v>
      </c>
      <c r="B85" s="97" t="s">
        <v>271</v>
      </c>
      <c r="C85" s="97"/>
      <c r="D85" s="97"/>
      <c r="E85" s="97"/>
      <c r="F85" s="97"/>
      <c r="G85" s="97"/>
      <c r="H85" s="183" t="n">
        <v>0.04</v>
      </c>
      <c r="I85" s="148" t="n">
        <f aca="false">ROUND(I26*H85,2)</f>
        <v>63.36</v>
      </c>
    </row>
    <row r="86" customFormat="false" ht="16.5" hidden="false" customHeight="true" outlineLevel="0" collapsed="false">
      <c r="A86" s="184" t="s">
        <v>272</v>
      </c>
      <c r="B86" s="184"/>
      <c r="C86" s="184"/>
      <c r="D86" s="184"/>
      <c r="E86" s="184"/>
      <c r="F86" s="184"/>
      <c r="G86" s="184"/>
      <c r="H86" s="184"/>
      <c r="I86" s="173" t="n">
        <f aca="false">SUM(I81:I85)</f>
        <v>114.08</v>
      </c>
    </row>
    <row r="87" customFormat="false" ht="7.5" hidden="false" customHeight="true" outlineLevel="0" collapsed="false">
      <c r="A87" s="185"/>
      <c r="B87" s="185"/>
      <c r="C87" s="185"/>
      <c r="D87" s="185"/>
      <c r="E87" s="185"/>
      <c r="F87" s="185"/>
      <c r="G87" s="185"/>
      <c r="H87" s="185"/>
      <c r="I87" s="185"/>
    </row>
    <row r="88" customFormat="false" ht="21" hidden="false" customHeight="true" outlineLevel="0" collapsed="false">
      <c r="A88" s="115" t="s">
        <v>273</v>
      </c>
      <c r="B88" s="115"/>
      <c r="C88" s="115"/>
      <c r="D88" s="115"/>
      <c r="E88" s="115"/>
      <c r="F88" s="115"/>
      <c r="G88" s="115"/>
      <c r="H88" s="115"/>
      <c r="I88" s="115"/>
    </row>
    <row r="89" customFormat="false" ht="30.75" hidden="false" customHeight="true" outlineLevel="0" collapsed="false">
      <c r="A89" s="126" t="s">
        <v>274</v>
      </c>
      <c r="B89" s="126"/>
      <c r="C89" s="126"/>
      <c r="D89" s="126"/>
      <c r="E89" s="126"/>
      <c r="F89" s="126"/>
      <c r="G89" s="126"/>
      <c r="H89" s="126"/>
      <c r="I89" s="126"/>
    </row>
    <row r="90" customFormat="false" ht="54.75" hidden="false" customHeight="true" outlineLevel="0" collapsed="false">
      <c r="A90" s="181" t="s">
        <v>275</v>
      </c>
      <c r="B90" s="181"/>
      <c r="C90" s="181"/>
      <c r="D90" s="181"/>
      <c r="E90" s="181"/>
      <c r="F90" s="181"/>
      <c r="G90" s="181"/>
      <c r="H90" s="181"/>
      <c r="I90" s="181"/>
    </row>
    <row r="91" customFormat="false" ht="6.75" hidden="false" customHeight="true" outlineLevel="0" collapsed="false">
      <c r="A91" s="186"/>
      <c r="B91" s="186"/>
      <c r="C91" s="186"/>
      <c r="D91" s="186"/>
      <c r="E91" s="186"/>
      <c r="F91" s="186"/>
      <c r="G91" s="186"/>
      <c r="H91" s="186"/>
      <c r="I91" s="186"/>
    </row>
    <row r="92" customFormat="false" ht="53.25" hidden="false" customHeight="true" outlineLevel="0" collapsed="false">
      <c r="A92" s="187" t="s">
        <v>276</v>
      </c>
      <c r="B92" s="188" t="n">
        <f aca="false">I26</f>
        <v>1584</v>
      </c>
      <c r="C92" s="189" t="s">
        <v>277</v>
      </c>
      <c r="D92" s="187" t="s">
        <v>278</v>
      </c>
      <c r="E92" s="188" t="n">
        <f aca="false">I77-I57-I62+I96</f>
        <v>1045.05</v>
      </c>
      <c r="F92" s="189" t="s">
        <v>277</v>
      </c>
      <c r="G92" s="187" t="s">
        <v>279</v>
      </c>
      <c r="H92" s="188" t="n">
        <f aca="false">I86</f>
        <v>114.08</v>
      </c>
      <c r="I92" s="190" t="n">
        <f aca="false">B92+E92+H92</f>
        <v>2743.13</v>
      </c>
    </row>
    <row r="93" customFormat="false" ht="7.5" hidden="false" customHeight="true" outlineLevel="0" collapsed="false">
      <c r="A93" s="191"/>
      <c r="B93" s="191"/>
      <c r="C93" s="191"/>
      <c r="D93" s="191"/>
      <c r="E93" s="191"/>
      <c r="F93" s="191"/>
      <c r="G93" s="191"/>
      <c r="H93" s="191"/>
      <c r="I93" s="191"/>
    </row>
    <row r="94" customFormat="false" ht="23.25" hidden="false" customHeight="true" outlineLevel="0" collapsed="false">
      <c r="A94" s="192" t="s">
        <v>280</v>
      </c>
      <c r="B94" s="192"/>
      <c r="C94" s="192"/>
      <c r="D94" s="192"/>
      <c r="E94" s="192"/>
      <c r="F94" s="192"/>
      <c r="G94" s="192"/>
      <c r="H94" s="192"/>
      <c r="I94" s="192"/>
    </row>
    <row r="95" customFormat="false" ht="14.25" hidden="false" customHeight="true" outlineLevel="0" collapsed="false">
      <c r="A95" s="193" t="s">
        <v>281</v>
      </c>
      <c r="B95" s="162" t="s">
        <v>282</v>
      </c>
      <c r="C95" s="162"/>
      <c r="D95" s="162"/>
      <c r="E95" s="162"/>
      <c r="F95" s="162"/>
      <c r="G95" s="162"/>
      <c r="H95" s="162"/>
      <c r="I95" s="193" t="s">
        <v>222</v>
      </c>
    </row>
    <row r="96" customFormat="false" ht="48" hidden="false" customHeight="true" outlineLevel="0" collapsed="false">
      <c r="A96" s="163" t="s">
        <v>185</v>
      </c>
      <c r="B96" s="97" t="s">
        <v>283</v>
      </c>
      <c r="C96" s="97"/>
      <c r="D96" s="97"/>
      <c r="E96" s="97"/>
      <c r="F96" s="97"/>
      <c r="G96" s="194" t="n">
        <v>0.09075</v>
      </c>
      <c r="H96" s="195" t="n">
        <f aca="false">H51</f>
        <v>0.368</v>
      </c>
      <c r="I96" s="148" t="n">
        <f aca="false">ROUND(B92*G96 + B92*G96*H96,2)</f>
        <v>196.65</v>
      </c>
    </row>
    <row r="97" customFormat="false" ht="17.25" hidden="false" customHeight="true" outlineLevel="0" collapsed="false">
      <c r="A97" s="163" t="s">
        <v>187</v>
      </c>
      <c r="B97" s="97" t="s">
        <v>284</v>
      </c>
      <c r="C97" s="97"/>
      <c r="D97" s="97"/>
      <c r="E97" s="97"/>
      <c r="F97" s="97"/>
      <c r="G97" s="97"/>
      <c r="H97" s="97"/>
      <c r="I97" s="148" t="n">
        <f aca="false">ROUND((($I$92/30)*2)/24,2)</f>
        <v>7.62</v>
      </c>
      <c r="J97" s="120"/>
    </row>
    <row r="98" customFormat="false" ht="24.75" hidden="false" customHeight="true" outlineLevel="0" collapsed="false">
      <c r="A98" s="163" t="s">
        <v>189</v>
      </c>
      <c r="B98" s="97" t="s">
        <v>285</v>
      </c>
      <c r="C98" s="97"/>
      <c r="D98" s="97"/>
      <c r="E98" s="97"/>
      <c r="F98" s="97"/>
      <c r="G98" s="97"/>
      <c r="H98" s="97"/>
      <c r="I98" s="148" t="n">
        <f aca="false">ROUND(((I92/30)*5)/24*0.03,2)</f>
        <v>0.57</v>
      </c>
    </row>
    <row r="99" customFormat="false" ht="78.75" hidden="false" customHeight="true" outlineLevel="0" collapsed="false">
      <c r="A99" s="163" t="s">
        <v>192</v>
      </c>
      <c r="B99" s="97" t="s">
        <v>286</v>
      </c>
      <c r="C99" s="97"/>
      <c r="D99" s="97"/>
      <c r="E99" s="97"/>
      <c r="F99" s="97"/>
      <c r="G99" s="97"/>
      <c r="H99" s="97"/>
      <c r="I99" s="148" t="n">
        <f aca="false">ROUND(((((I92 -(H51-H50)*B92)/30)*15)/24)*0.0156,2)</f>
        <v>0.74</v>
      </c>
    </row>
    <row r="100" customFormat="false" ht="72.75" hidden="false" customHeight="true" outlineLevel="0" collapsed="false">
      <c r="A100" s="131" t="s">
        <v>238</v>
      </c>
      <c r="B100" s="110" t="s">
        <v>287</v>
      </c>
      <c r="C100" s="110"/>
      <c r="D100" s="110"/>
      <c r="E100" s="110"/>
      <c r="F100" s="110"/>
      <c r="G100" s="110"/>
      <c r="H100" s="110"/>
      <c r="I100" s="148" t="n">
        <f aca="false">ROUND((((B92*0.121)+(H51)*(B92*0.121))*(4/24))*0.04,2)+ROUND((H50*I24 + H51*I35+I68-I57 -I62+I86)*(4/24)*0.04,2)</f>
        <v>3.81</v>
      </c>
    </row>
    <row r="101" customFormat="false" ht="63" hidden="false" customHeight="true" outlineLevel="0" collapsed="false">
      <c r="A101" s="163" t="s">
        <v>240</v>
      </c>
      <c r="B101" s="110" t="s">
        <v>288</v>
      </c>
      <c r="C101" s="110"/>
      <c r="D101" s="110"/>
      <c r="E101" s="110"/>
      <c r="F101" s="110"/>
      <c r="G101" s="110"/>
      <c r="H101" s="110"/>
      <c r="I101" s="148" t="n">
        <f aca="false">ROUND((((I92/30)*6)/24),2)</f>
        <v>22.86</v>
      </c>
    </row>
    <row r="102" customFormat="false" ht="15.75" hidden="false" customHeight="true" outlineLevel="0" collapsed="false">
      <c r="A102" s="184" t="s">
        <v>225</v>
      </c>
      <c r="B102" s="184"/>
      <c r="C102" s="184"/>
      <c r="D102" s="184"/>
      <c r="E102" s="184"/>
      <c r="F102" s="184"/>
      <c r="G102" s="184"/>
      <c r="H102" s="184"/>
      <c r="I102" s="173" t="n">
        <f aca="false">SUM(I96:I101)</f>
        <v>232.25</v>
      </c>
    </row>
    <row r="103" customFormat="false" ht="7.5" hidden="false" customHeight="true" outlineLevel="0" collapsed="false">
      <c r="A103" s="196"/>
      <c r="B103" s="196"/>
      <c r="C103" s="196"/>
      <c r="D103" s="196"/>
      <c r="E103" s="196"/>
      <c r="F103" s="196"/>
      <c r="G103" s="196"/>
      <c r="H103" s="196"/>
      <c r="I103" s="196"/>
    </row>
    <row r="104" customFormat="false" ht="18.75" hidden="false" customHeight="true" outlineLevel="0" collapsed="false">
      <c r="A104" s="73" t="s">
        <v>289</v>
      </c>
      <c r="B104" s="73"/>
      <c r="C104" s="73"/>
      <c r="D104" s="73"/>
      <c r="E104" s="73"/>
      <c r="F104" s="73"/>
      <c r="G104" s="73"/>
      <c r="H104" s="73"/>
      <c r="I104" s="73"/>
    </row>
    <row r="105" customFormat="false" ht="21.75" hidden="false" customHeight="true" outlineLevel="0" collapsed="false">
      <c r="A105" s="175" t="n">
        <v>4</v>
      </c>
      <c r="B105" s="127" t="s">
        <v>290</v>
      </c>
      <c r="C105" s="127"/>
      <c r="D105" s="127"/>
      <c r="E105" s="127"/>
      <c r="F105" s="127"/>
      <c r="G105" s="127"/>
      <c r="H105" s="127"/>
      <c r="I105" s="197" t="s">
        <v>222</v>
      </c>
    </row>
    <row r="106" customFormat="false" ht="17.25" hidden="false" customHeight="true" outlineLevel="0" collapsed="false">
      <c r="A106" s="109" t="s">
        <v>281</v>
      </c>
      <c r="B106" s="198" t="s">
        <v>282</v>
      </c>
      <c r="C106" s="198"/>
      <c r="D106" s="198"/>
      <c r="E106" s="198"/>
      <c r="F106" s="198"/>
      <c r="G106" s="198"/>
      <c r="H106" s="198"/>
      <c r="I106" s="199" t="n">
        <f aca="false">I102</f>
        <v>232.25</v>
      </c>
    </row>
    <row r="107" customFormat="false" ht="14.25" hidden="false" customHeight="true" outlineLevel="0" collapsed="false">
      <c r="A107" s="177" t="s">
        <v>225</v>
      </c>
      <c r="B107" s="177"/>
      <c r="C107" s="177"/>
      <c r="D107" s="177"/>
      <c r="E107" s="177"/>
      <c r="F107" s="177"/>
      <c r="G107" s="177"/>
      <c r="H107" s="177"/>
      <c r="I107" s="138" t="n">
        <f aca="false">I106</f>
        <v>232.25</v>
      </c>
    </row>
    <row r="108" customFormat="false" ht="6.75" hidden="false" customHeight="true" outlineLevel="0" collapsed="false">
      <c r="A108" s="185"/>
      <c r="B108" s="185"/>
      <c r="C108" s="185"/>
      <c r="D108" s="185"/>
      <c r="E108" s="185"/>
      <c r="F108" s="185"/>
      <c r="G108" s="185"/>
      <c r="H108" s="185"/>
      <c r="I108" s="185"/>
    </row>
    <row r="109" customFormat="false" ht="27" hidden="false" customHeight="true" outlineLevel="0" collapsed="false">
      <c r="A109" s="200" t="s">
        <v>291</v>
      </c>
      <c r="B109" s="200"/>
      <c r="C109" s="200"/>
      <c r="D109" s="200"/>
      <c r="E109" s="200"/>
      <c r="F109" s="200"/>
      <c r="G109" s="200"/>
      <c r="H109" s="200"/>
      <c r="I109" s="200"/>
    </row>
    <row r="110" customFormat="false" ht="15.75" hidden="false" customHeight="true" outlineLevel="0" collapsed="false">
      <c r="A110" s="162" t="n">
        <v>3</v>
      </c>
      <c r="B110" s="99" t="s">
        <v>292</v>
      </c>
      <c r="C110" s="99"/>
      <c r="D110" s="99"/>
      <c r="E110" s="99"/>
      <c r="F110" s="99"/>
      <c r="G110" s="99"/>
      <c r="H110" s="99"/>
      <c r="I110" s="162" t="s">
        <v>222</v>
      </c>
    </row>
    <row r="111" customFormat="false" ht="20.25" hidden="false" customHeight="true" outlineLevel="0" collapsed="false">
      <c r="A111" s="163" t="s">
        <v>185</v>
      </c>
      <c r="B111" s="97" t="s">
        <v>293</v>
      </c>
      <c r="C111" s="97"/>
      <c r="D111" s="97"/>
      <c r="E111" s="97"/>
      <c r="F111" s="97"/>
      <c r="G111" s="97"/>
      <c r="H111" s="97"/>
      <c r="I111" s="201" t="n">
        <f aca="false">G183</f>
        <v>35.513</v>
      </c>
    </row>
    <row r="112" customFormat="false" ht="16.5" hidden="false" customHeight="true" outlineLevel="0" collapsed="false">
      <c r="A112" s="163" t="s">
        <v>187</v>
      </c>
      <c r="B112" s="97" t="s">
        <v>294</v>
      </c>
      <c r="C112" s="97"/>
      <c r="D112" s="97"/>
      <c r="E112" s="97"/>
      <c r="F112" s="97"/>
      <c r="G112" s="97"/>
      <c r="H112" s="97"/>
      <c r="I112" s="170" t="n">
        <v>0</v>
      </c>
    </row>
    <row r="113" customFormat="false" ht="15" hidden="false" customHeight="true" outlineLevel="0" collapsed="false">
      <c r="A113" s="163" t="s">
        <v>189</v>
      </c>
      <c r="B113" s="97" t="s">
        <v>260</v>
      </c>
      <c r="C113" s="97"/>
      <c r="D113" s="97"/>
      <c r="E113" s="97"/>
      <c r="F113" s="97"/>
      <c r="G113" s="97"/>
      <c r="H113" s="97"/>
      <c r="I113" s="170" t="n">
        <v>0</v>
      </c>
    </row>
    <row r="114" customFormat="false" ht="15.75" hidden="false" customHeight="true" outlineLevel="0" collapsed="false">
      <c r="A114" s="184" t="s">
        <v>295</v>
      </c>
      <c r="B114" s="184"/>
      <c r="C114" s="184"/>
      <c r="D114" s="184"/>
      <c r="E114" s="184"/>
      <c r="F114" s="184"/>
      <c r="G114" s="184"/>
      <c r="H114" s="184"/>
      <c r="I114" s="202" t="n">
        <f aca="false">ROUND(SUM(I111:I113),2)</f>
        <v>35.51</v>
      </c>
    </row>
    <row r="115" customFormat="false" ht="6.75" hidden="false" customHeight="true" outlineLevel="0" collapsed="false">
      <c r="A115" s="203"/>
      <c r="B115" s="203"/>
      <c r="C115" s="203"/>
      <c r="D115" s="203"/>
      <c r="E115" s="203"/>
      <c r="F115" s="203"/>
      <c r="G115" s="203"/>
      <c r="H115" s="203"/>
      <c r="I115" s="203"/>
    </row>
    <row r="116" customFormat="false" ht="11.25" hidden="false" customHeight="false" outlineLevel="0" collapsed="false">
      <c r="A116" s="204" t="s">
        <v>296</v>
      </c>
      <c r="B116" s="204"/>
      <c r="C116" s="204"/>
      <c r="D116" s="204"/>
      <c r="E116" s="204"/>
      <c r="F116" s="204"/>
      <c r="G116" s="204"/>
      <c r="H116" s="204"/>
      <c r="I116" s="204"/>
    </row>
    <row r="117" customFormat="false" ht="6.75" hidden="false" customHeight="true" outlineLevel="0" collapsed="false">
      <c r="A117" s="205"/>
      <c r="B117" s="206"/>
      <c r="C117" s="206"/>
      <c r="D117" s="206"/>
      <c r="E117" s="206"/>
      <c r="F117" s="206"/>
      <c r="G117" s="206"/>
      <c r="H117" s="206"/>
      <c r="I117" s="207"/>
    </row>
    <row r="118" customFormat="false" ht="21" hidden="false" customHeight="true" outlineLevel="0" collapsed="false">
      <c r="A118" s="208" t="s">
        <v>297</v>
      </c>
      <c r="B118" s="208"/>
      <c r="C118" s="208"/>
      <c r="D118" s="208"/>
      <c r="E118" s="208"/>
      <c r="F118" s="208"/>
      <c r="G118" s="208"/>
      <c r="H118" s="208"/>
      <c r="I118" s="208"/>
    </row>
    <row r="119" customFormat="false" ht="27.75" hidden="false" customHeight="false" outlineLevel="0" collapsed="false">
      <c r="A119" s="162" t="n">
        <v>6</v>
      </c>
      <c r="B119" s="162" t="s">
        <v>298</v>
      </c>
      <c r="C119" s="162"/>
      <c r="D119" s="162"/>
      <c r="E119" s="162"/>
      <c r="F119" s="162"/>
      <c r="G119" s="162"/>
      <c r="H119" s="104" t="s">
        <v>230</v>
      </c>
      <c r="I119" s="209" t="s">
        <v>231</v>
      </c>
    </row>
    <row r="120" customFormat="false" ht="50.25" hidden="false" customHeight="true" outlineLevel="0" collapsed="false">
      <c r="A120" s="210" t="s">
        <v>299</v>
      </c>
      <c r="B120" s="210"/>
      <c r="C120" s="210"/>
      <c r="D120" s="210"/>
      <c r="E120" s="210"/>
      <c r="F120" s="210"/>
      <c r="G120" s="210"/>
      <c r="H120" s="211" t="s">
        <v>214</v>
      </c>
      <c r="I120" s="212" t="n">
        <f aca="false">SUM(I28+I77+I86+I107+I114)</f>
        <v>3327.8</v>
      </c>
    </row>
    <row r="121" customFormat="false" ht="15" hidden="false" customHeight="true" outlineLevel="0" collapsed="false">
      <c r="A121" s="163" t="s">
        <v>185</v>
      </c>
      <c r="B121" s="213" t="s">
        <v>155</v>
      </c>
      <c r="C121" s="213"/>
      <c r="D121" s="213"/>
      <c r="E121" s="213"/>
      <c r="F121" s="213"/>
      <c r="G121" s="213"/>
      <c r="H121" s="147" t="n">
        <f aca="false">'Legislação e Dados'!B93</f>
        <v>0.05</v>
      </c>
      <c r="I121" s="148" t="n">
        <f aca="false">ROUND(H121*I120,2)</f>
        <v>166.39</v>
      </c>
    </row>
    <row r="122" customFormat="false" ht="48.75" hidden="false" customHeight="true" outlineLevel="0" collapsed="false">
      <c r="A122" s="210" t="s">
        <v>300</v>
      </c>
      <c r="B122" s="210"/>
      <c r="C122" s="210"/>
      <c r="D122" s="210"/>
      <c r="E122" s="210"/>
      <c r="F122" s="210"/>
      <c r="G122" s="210"/>
      <c r="H122" s="214" t="s">
        <v>214</v>
      </c>
      <c r="I122" s="212" t="n">
        <f aca="false">SUM(I28+I77+I86+I107+I114+I121)</f>
        <v>3494.19</v>
      </c>
    </row>
    <row r="123" customFormat="false" ht="15" hidden="false" customHeight="true" outlineLevel="0" collapsed="false">
      <c r="A123" s="163" t="s">
        <v>187</v>
      </c>
      <c r="B123" s="213" t="s">
        <v>156</v>
      </c>
      <c r="C123" s="213"/>
      <c r="D123" s="213"/>
      <c r="E123" s="213"/>
      <c r="F123" s="213"/>
      <c r="G123" s="213"/>
      <c r="H123" s="147" t="n">
        <f aca="false">'Legislação e Dados'!B94</f>
        <v>0.1</v>
      </c>
      <c r="I123" s="148" t="n">
        <f aca="false">ROUND(H123*I122,2)</f>
        <v>349.42</v>
      </c>
    </row>
    <row r="124" customFormat="false" ht="52.5" hidden="false" customHeight="true" outlineLevel="0" collapsed="false">
      <c r="A124" s="210" t="s">
        <v>301</v>
      </c>
      <c r="B124" s="210"/>
      <c r="C124" s="210"/>
      <c r="D124" s="210"/>
      <c r="E124" s="210"/>
      <c r="F124" s="210"/>
      <c r="G124" s="210"/>
      <c r="H124" s="214" t="s">
        <v>214</v>
      </c>
      <c r="I124" s="212" t="n">
        <f aca="false">SUM(I28+I77+I86+I107+I114+I121+I123)</f>
        <v>3843.61</v>
      </c>
    </row>
    <row r="125" customFormat="false" ht="22.5" hidden="false" customHeight="true" outlineLevel="0" collapsed="false">
      <c r="A125" s="215" t="s">
        <v>189</v>
      </c>
      <c r="B125" s="216" t="s">
        <v>302</v>
      </c>
      <c r="C125" s="216"/>
      <c r="D125" s="216"/>
      <c r="E125" s="216"/>
      <c r="F125" s="216"/>
      <c r="G125" s="216"/>
      <c r="H125" s="217" t="s">
        <v>214</v>
      </c>
      <c r="I125" s="119" t="s">
        <v>214</v>
      </c>
    </row>
    <row r="126" customFormat="false" ht="18" hidden="false" customHeight="true" outlineLevel="0" collapsed="false">
      <c r="A126" s="163"/>
      <c r="B126" s="182" t="s">
        <v>303</v>
      </c>
      <c r="C126" s="182"/>
      <c r="D126" s="182"/>
      <c r="E126" s="182"/>
      <c r="F126" s="182"/>
      <c r="G126" s="182"/>
      <c r="H126" s="217" t="s">
        <v>214</v>
      </c>
      <c r="I126" s="119" t="s">
        <v>214</v>
      </c>
    </row>
    <row r="127" customFormat="false" ht="25.5" hidden="false" customHeight="true" outlineLevel="0" collapsed="false">
      <c r="A127" s="163"/>
      <c r="B127" s="110" t="s">
        <v>304</v>
      </c>
      <c r="C127" s="110"/>
      <c r="D127" s="110"/>
      <c r="E127" s="110"/>
      <c r="F127" s="110"/>
      <c r="G127" s="110"/>
      <c r="H127" s="218" t="n">
        <f aca="false">'Legislação e Dados'!B96</f>
        <v>0.076</v>
      </c>
      <c r="I127" s="118" t="n">
        <f aca="false">ROUND(($I$124/(1-$H$136))*H127,2)</f>
        <v>340.66</v>
      </c>
    </row>
    <row r="128" customFormat="false" ht="27" hidden="false" customHeight="true" outlineLevel="0" collapsed="false">
      <c r="A128" s="163"/>
      <c r="B128" s="110" t="s">
        <v>305</v>
      </c>
      <c r="C128" s="110"/>
      <c r="D128" s="110"/>
      <c r="E128" s="110"/>
      <c r="F128" s="110"/>
      <c r="G128" s="110"/>
      <c r="H128" s="218" t="n">
        <f aca="false">'Legislação e Dados'!B95</f>
        <v>0.0165</v>
      </c>
      <c r="I128" s="118" t="n">
        <f aca="false">ROUND(($I$124/(1-$H$136))*H128,2)</f>
        <v>73.96</v>
      </c>
    </row>
    <row r="129" customFormat="false" ht="23.25" hidden="false" customHeight="true" outlineLevel="0" collapsed="false">
      <c r="A129" s="163"/>
      <c r="B129" s="181" t="s">
        <v>306</v>
      </c>
      <c r="C129" s="181"/>
      <c r="D129" s="181"/>
      <c r="E129" s="181"/>
      <c r="F129" s="181"/>
      <c r="G129" s="181"/>
      <c r="H129" s="219" t="s">
        <v>214</v>
      </c>
      <c r="I129" s="119" t="s">
        <v>214</v>
      </c>
    </row>
    <row r="130" customFormat="false" ht="24" hidden="false" customHeight="true" outlineLevel="0" collapsed="false">
      <c r="A130" s="163"/>
      <c r="B130" s="181" t="s">
        <v>307</v>
      </c>
      <c r="C130" s="181"/>
      <c r="D130" s="181"/>
      <c r="E130" s="181"/>
      <c r="F130" s="181"/>
      <c r="G130" s="181"/>
      <c r="H130" s="219" t="s">
        <v>214</v>
      </c>
      <c r="I130" s="119" t="s">
        <v>214</v>
      </c>
    </row>
    <row r="131" customFormat="false" ht="15" hidden="false" customHeight="true" outlineLevel="0" collapsed="false">
      <c r="A131" s="163"/>
      <c r="B131" s="164" t="s">
        <v>308</v>
      </c>
      <c r="C131" s="164"/>
      <c r="D131" s="164"/>
      <c r="E131" s="164"/>
      <c r="F131" s="164"/>
      <c r="G131" s="164"/>
      <c r="H131" s="220" t="s">
        <v>214</v>
      </c>
      <c r="I131" s="119" t="s">
        <v>214</v>
      </c>
    </row>
    <row r="132" customFormat="false" ht="15.75" hidden="false" customHeight="true" outlineLevel="0" collapsed="false">
      <c r="A132" s="163"/>
      <c r="B132" s="164" t="s">
        <v>309</v>
      </c>
      <c r="C132" s="164"/>
      <c r="D132" s="164"/>
      <c r="E132" s="164"/>
      <c r="F132" s="164"/>
      <c r="G132" s="164"/>
      <c r="H132" s="220" t="s">
        <v>214</v>
      </c>
      <c r="I132" s="119" t="s">
        <v>214</v>
      </c>
    </row>
    <row r="133" customFormat="false" ht="24" hidden="false" customHeight="true" outlineLevel="0" collapsed="false">
      <c r="A133" s="163"/>
      <c r="B133" s="97" t="s">
        <v>310</v>
      </c>
      <c r="C133" s="97"/>
      <c r="D133" s="97"/>
      <c r="E133" s="97"/>
      <c r="F133" s="97"/>
      <c r="G133" s="97"/>
      <c r="H133" s="218" t="n">
        <f aca="false">'Legislação e Dados'!E49</f>
        <v>0.05</v>
      </c>
      <c r="I133" s="118" t="n">
        <f aca="false">ROUND(($I$124/(1-$H$136))*H133,2)</f>
        <v>224.12</v>
      </c>
    </row>
    <row r="134" customFormat="false" ht="15.75" hidden="false" customHeight="true" outlineLevel="0" collapsed="false">
      <c r="A134" s="184" t="s">
        <v>272</v>
      </c>
      <c r="B134" s="184"/>
      <c r="C134" s="184"/>
      <c r="D134" s="184"/>
      <c r="E134" s="184"/>
      <c r="F134" s="184"/>
      <c r="G134" s="184"/>
      <c r="H134" s="184"/>
      <c r="I134" s="173" t="n">
        <f aca="false">SUM(I121+I123+I127+I128+I133)</f>
        <v>1154.55</v>
      </c>
    </row>
    <row r="135" customFormat="false" ht="6.75" hidden="false" customHeight="true" outlineLevel="0" collapsed="false">
      <c r="A135" s="185"/>
      <c r="B135" s="185"/>
      <c r="C135" s="185"/>
      <c r="D135" s="185"/>
      <c r="E135" s="185"/>
      <c r="F135" s="185"/>
      <c r="G135" s="185"/>
      <c r="H135" s="185"/>
      <c r="I135" s="185"/>
    </row>
    <row r="136" customFormat="false" ht="18.75" hidden="false" customHeight="true" outlineLevel="0" collapsed="false">
      <c r="A136" s="221" t="s">
        <v>311</v>
      </c>
      <c r="B136" s="221"/>
      <c r="C136" s="221"/>
      <c r="D136" s="221"/>
      <c r="E136" s="221"/>
      <c r="F136" s="221"/>
      <c r="G136" s="221"/>
      <c r="H136" s="222" t="n">
        <f aca="false">SUM(H127:H133)</f>
        <v>0.1425</v>
      </c>
      <c r="I136" s="223" t="n">
        <f aca="false">SUM(I127:I133)</f>
        <v>638.74</v>
      </c>
    </row>
    <row r="137" customFormat="false" ht="13.5" hidden="false" customHeight="true" outlineLevel="0" collapsed="false">
      <c r="A137" s="224" t="s">
        <v>312</v>
      </c>
      <c r="B137" s="224"/>
      <c r="C137" s="225" t="s">
        <v>313</v>
      </c>
      <c r="D137" s="225"/>
      <c r="E137" s="225"/>
      <c r="F137" s="225"/>
      <c r="G137" s="225"/>
      <c r="H137" s="225"/>
      <c r="I137" s="225"/>
    </row>
    <row r="138" customFormat="false" ht="6.75" hidden="false" customHeight="true" outlineLevel="0" collapsed="false">
      <c r="A138" s="224"/>
      <c r="B138" s="224"/>
      <c r="C138" s="226" t="s">
        <v>314</v>
      </c>
      <c r="D138" s="226"/>
      <c r="E138" s="226"/>
      <c r="F138" s="226"/>
      <c r="G138" s="226"/>
      <c r="H138" s="226"/>
      <c r="I138" s="226"/>
    </row>
    <row r="139" customFormat="false" ht="24" hidden="false" customHeight="true" outlineLevel="0" collapsed="false">
      <c r="A139" s="224"/>
      <c r="B139" s="224"/>
      <c r="C139" s="227" t="s">
        <v>315</v>
      </c>
      <c r="D139" s="227"/>
      <c r="E139" s="227"/>
      <c r="F139" s="227"/>
      <c r="G139" s="227"/>
      <c r="H139" s="227"/>
      <c r="I139" s="227"/>
    </row>
    <row r="140" customFormat="false" ht="5.25" hidden="false" customHeight="true" outlineLevel="0" collapsed="false">
      <c r="A140" s="228"/>
      <c r="B140" s="228"/>
      <c r="C140" s="228"/>
      <c r="D140" s="228"/>
      <c r="E140" s="228"/>
      <c r="F140" s="228"/>
      <c r="G140" s="228"/>
      <c r="H140" s="228"/>
      <c r="I140" s="228"/>
    </row>
    <row r="141" customFormat="false" ht="27.75" hidden="false" customHeight="true" outlineLevel="0" collapsed="false">
      <c r="A141" s="229" t="s">
        <v>316</v>
      </c>
      <c r="B141" s="229"/>
      <c r="C141" s="229"/>
      <c r="D141" s="229"/>
      <c r="E141" s="229"/>
      <c r="F141" s="229"/>
      <c r="G141" s="229"/>
      <c r="H141" s="229"/>
      <c r="I141" s="229"/>
    </row>
    <row r="142" customFormat="false" ht="8.25" hidden="false" customHeight="true" outlineLevel="0" collapsed="false">
      <c r="A142" s="185"/>
      <c r="B142" s="185"/>
      <c r="C142" s="185"/>
      <c r="D142" s="185"/>
      <c r="E142" s="185"/>
      <c r="F142" s="185"/>
      <c r="G142" s="185"/>
      <c r="H142" s="185"/>
      <c r="I142" s="185"/>
    </row>
    <row r="143" customFormat="false" ht="20.25" hidden="false" customHeight="true" outlineLevel="0" collapsed="false">
      <c r="A143" s="192" t="s">
        <v>317</v>
      </c>
      <c r="B143" s="192"/>
      <c r="C143" s="192"/>
      <c r="D143" s="192"/>
      <c r="E143" s="192"/>
      <c r="F143" s="192"/>
      <c r="G143" s="192"/>
      <c r="H143" s="192"/>
      <c r="I143" s="192"/>
    </row>
    <row r="144" customFormat="false" ht="15" hidden="false" customHeight="true" outlineLevel="0" collapsed="false">
      <c r="A144" s="124" t="s">
        <v>318</v>
      </c>
      <c r="B144" s="124"/>
      <c r="C144" s="124"/>
      <c r="D144" s="124"/>
      <c r="E144" s="124"/>
      <c r="F144" s="124"/>
      <c r="G144" s="124"/>
      <c r="H144" s="124"/>
      <c r="I144" s="104" t="s">
        <v>222</v>
      </c>
    </row>
    <row r="145" customFormat="false" ht="15" hidden="false" customHeight="true" outlineLevel="0" collapsed="false">
      <c r="A145" s="230" t="s">
        <v>185</v>
      </c>
      <c r="B145" s="231" t="s">
        <v>319</v>
      </c>
      <c r="C145" s="231"/>
      <c r="D145" s="231"/>
      <c r="E145" s="231"/>
      <c r="F145" s="231"/>
      <c r="G145" s="231"/>
      <c r="H145" s="231"/>
      <c r="I145" s="170" t="n">
        <f aca="false">I28</f>
        <v>1584</v>
      </c>
    </row>
    <row r="146" customFormat="false" ht="15" hidden="false" customHeight="true" outlineLevel="0" collapsed="false">
      <c r="A146" s="230" t="s">
        <v>187</v>
      </c>
      <c r="B146" s="231" t="s">
        <v>320</v>
      </c>
      <c r="C146" s="231"/>
      <c r="D146" s="231"/>
      <c r="E146" s="231"/>
      <c r="F146" s="231"/>
      <c r="G146" s="231"/>
      <c r="H146" s="231"/>
      <c r="I146" s="170" t="n">
        <f aca="false">I77</f>
        <v>1361.96</v>
      </c>
    </row>
    <row r="147" customFormat="false" ht="15" hidden="false" customHeight="true" outlineLevel="0" collapsed="false">
      <c r="A147" s="230" t="s">
        <v>189</v>
      </c>
      <c r="B147" s="231" t="s">
        <v>321</v>
      </c>
      <c r="C147" s="231"/>
      <c r="D147" s="231"/>
      <c r="E147" s="231"/>
      <c r="F147" s="231"/>
      <c r="G147" s="231"/>
      <c r="H147" s="231"/>
      <c r="I147" s="170" t="n">
        <f aca="false">I86</f>
        <v>114.08</v>
      </c>
    </row>
    <row r="148" customFormat="false" ht="15" hidden="false" customHeight="true" outlineLevel="0" collapsed="false">
      <c r="A148" s="230" t="s">
        <v>192</v>
      </c>
      <c r="B148" s="231" t="s">
        <v>322</v>
      </c>
      <c r="C148" s="231"/>
      <c r="D148" s="231"/>
      <c r="E148" s="231"/>
      <c r="F148" s="231"/>
      <c r="G148" s="231"/>
      <c r="H148" s="231"/>
      <c r="I148" s="170" t="n">
        <f aca="false">I107</f>
        <v>232.25</v>
      </c>
    </row>
    <row r="149" customFormat="false" ht="15" hidden="false" customHeight="true" outlineLevel="0" collapsed="false">
      <c r="A149" s="230" t="s">
        <v>238</v>
      </c>
      <c r="B149" s="231" t="s">
        <v>323</v>
      </c>
      <c r="C149" s="231"/>
      <c r="D149" s="231"/>
      <c r="E149" s="231"/>
      <c r="F149" s="231"/>
      <c r="G149" s="231"/>
      <c r="H149" s="231"/>
      <c r="I149" s="170" t="n">
        <f aca="false">I114</f>
        <v>35.51</v>
      </c>
    </row>
    <row r="150" customFormat="false" ht="15" hidden="false" customHeight="true" outlineLevel="0" collapsed="false">
      <c r="A150" s="232" t="s">
        <v>324</v>
      </c>
      <c r="B150" s="232"/>
      <c r="C150" s="232"/>
      <c r="D150" s="232"/>
      <c r="E150" s="232"/>
      <c r="F150" s="232"/>
      <c r="G150" s="232"/>
      <c r="H150" s="232"/>
      <c r="I150" s="170" t="n">
        <f aca="false">ROUND(SUM(I145:I149),2)</f>
        <v>3327.8</v>
      </c>
    </row>
    <row r="151" customFormat="false" ht="15.75" hidden="false" customHeight="true" outlineLevel="0" collapsed="false">
      <c r="A151" s="233" t="s">
        <v>240</v>
      </c>
      <c r="B151" s="231" t="s">
        <v>297</v>
      </c>
      <c r="C151" s="231"/>
      <c r="D151" s="231"/>
      <c r="E151" s="231"/>
      <c r="F151" s="231"/>
      <c r="G151" s="231"/>
      <c r="H151" s="231"/>
      <c r="I151" s="234" t="n">
        <f aca="false">I134</f>
        <v>1154.55</v>
      </c>
    </row>
    <row r="152" customFormat="false" ht="16.5" hidden="false" customHeight="true" outlineLevel="0" collapsed="false">
      <c r="A152" s="235" t="s">
        <v>325</v>
      </c>
      <c r="B152" s="235"/>
      <c r="C152" s="235"/>
      <c r="D152" s="235"/>
      <c r="E152" s="235"/>
      <c r="F152" s="235"/>
      <c r="G152" s="235"/>
      <c r="H152" s="235"/>
      <c r="I152" s="236" t="n">
        <f aca="false">I150+I151</f>
        <v>4482.35</v>
      </c>
    </row>
    <row r="153" customFormat="false" ht="31.5" hidden="false" customHeight="true" outlineLevel="0" collapsed="false">
      <c r="A153" s="237" t="s">
        <v>326</v>
      </c>
      <c r="B153" s="237"/>
      <c r="C153" s="237"/>
      <c r="D153" s="237"/>
      <c r="E153" s="237"/>
      <c r="F153" s="237"/>
      <c r="G153" s="237"/>
      <c r="H153" s="237"/>
      <c r="I153" s="237"/>
      <c r="J153" s="238"/>
      <c r="K153" s="239"/>
      <c r="L153" s="238"/>
      <c r="M153" s="240"/>
    </row>
    <row r="154" customFormat="false" ht="8.25" hidden="false" customHeight="true" outlineLevel="0" collapsed="false">
      <c r="A154" s="241"/>
      <c r="B154" s="241"/>
      <c r="C154" s="241"/>
      <c r="D154" s="241"/>
      <c r="E154" s="241"/>
      <c r="F154" s="241"/>
      <c r="G154" s="241"/>
      <c r="H154" s="241"/>
      <c r="I154" s="241"/>
    </row>
    <row r="155" customFormat="false" ht="33" hidden="false" customHeight="true" outlineLevel="0" collapsed="false">
      <c r="A155" s="161" t="s">
        <v>327</v>
      </c>
      <c r="B155" s="161"/>
      <c r="C155" s="161"/>
      <c r="D155" s="161"/>
      <c r="E155" s="161"/>
      <c r="F155" s="161"/>
      <c r="G155" s="161"/>
      <c r="H155" s="161"/>
      <c r="I155" s="161"/>
    </row>
    <row r="156" customFormat="false" ht="42.75" hidden="false" customHeight="true" outlineLevel="0" collapsed="false">
      <c r="A156" s="104" t="s">
        <v>328</v>
      </c>
      <c r="B156" s="104"/>
      <c r="C156" s="104"/>
      <c r="D156" s="104"/>
      <c r="E156" s="104" t="s">
        <v>329</v>
      </c>
      <c r="F156" s="104"/>
      <c r="G156" s="104" t="s">
        <v>330</v>
      </c>
      <c r="H156" s="104" t="s">
        <v>331</v>
      </c>
      <c r="I156" s="104"/>
    </row>
    <row r="157" customFormat="false" ht="24" hidden="false" customHeight="true" outlineLevel="0" collapsed="false">
      <c r="A157" s="242" t="s">
        <v>332</v>
      </c>
      <c r="B157" s="242"/>
      <c r="C157" s="242"/>
      <c r="D157" s="242"/>
      <c r="E157" s="243" t="n">
        <f aca="false">I152</f>
        <v>4482.35</v>
      </c>
      <c r="F157" s="243"/>
      <c r="G157" s="244" t="n">
        <f aca="false">H14</f>
        <v>3</v>
      </c>
      <c r="H157" s="243" t="n">
        <f aca="false">E157*G157</f>
        <v>13447.05</v>
      </c>
      <c r="I157" s="243"/>
    </row>
    <row r="158" customFormat="false" ht="17.25" hidden="false" customHeight="true" outlineLevel="0" collapsed="false">
      <c r="A158" s="184" t="s">
        <v>333</v>
      </c>
      <c r="B158" s="184"/>
      <c r="C158" s="184"/>
      <c r="D158" s="184"/>
      <c r="E158" s="184"/>
      <c r="F158" s="184"/>
      <c r="G158" s="245" t="n">
        <f aca="false">SUM(G157:G157)</f>
        <v>3</v>
      </c>
      <c r="H158" s="246" t="n">
        <f aca="false">SUM(H157:I157)</f>
        <v>13447.05</v>
      </c>
      <c r="I158" s="246"/>
    </row>
    <row r="159" customFormat="false" ht="6.75" hidden="false" customHeight="true" outlineLevel="0" collapsed="false">
      <c r="A159" s="247"/>
      <c r="B159" s="247"/>
      <c r="C159" s="247"/>
      <c r="D159" s="247"/>
      <c r="E159" s="247"/>
      <c r="F159" s="247"/>
      <c r="G159" s="247"/>
      <c r="H159" s="247"/>
      <c r="I159" s="247"/>
    </row>
    <row r="160" customFormat="false" ht="18.75" hidden="false" customHeight="true" outlineLevel="0" collapsed="false">
      <c r="A160" s="248" t="s">
        <v>334</v>
      </c>
      <c r="B160" s="248"/>
      <c r="C160" s="248"/>
      <c r="D160" s="248"/>
      <c r="E160" s="248"/>
      <c r="F160" s="248"/>
      <c r="G160" s="248"/>
      <c r="H160" s="248"/>
      <c r="I160" s="248"/>
    </row>
    <row r="161" customFormat="false" ht="8.25" hidden="false" customHeight="true" outlineLevel="0" collapsed="false">
      <c r="A161" s="249"/>
      <c r="B161" s="249"/>
      <c r="C161" s="249"/>
      <c r="D161" s="249"/>
      <c r="E161" s="249"/>
      <c r="F161" s="249"/>
      <c r="G161" s="249"/>
      <c r="H161" s="249"/>
      <c r="I161" s="249"/>
    </row>
    <row r="162" customFormat="false" ht="19.5" hidden="false" customHeight="true" outlineLevel="0" collapsed="false">
      <c r="A162" s="250" t="s">
        <v>335</v>
      </c>
      <c r="B162" s="250"/>
      <c r="C162" s="250"/>
      <c r="D162" s="250"/>
      <c r="E162" s="250"/>
      <c r="F162" s="250"/>
      <c r="G162" s="251" t="n">
        <f aca="false">$H$158</f>
        <v>13447.05</v>
      </c>
      <c r="H162" s="251"/>
      <c r="I162" s="251"/>
    </row>
    <row r="163" customFormat="false" ht="8.25" hidden="false" customHeight="true" outlineLevel="0" collapsed="false">
      <c r="A163" s="252"/>
      <c r="B163" s="252"/>
      <c r="C163" s="252"/>
      <c r="D163" s="252"/>
      <c r="E163" s="252"/>
      <c r="F163" s="252"/>
      <c r="G163" s="252"/>
      <c r="H163" s="252"/>
      <c r="I163" s="252"/>
    </row>
    <row r="164" customFormat="false" ht="31.5" hidden="false" customHeight="true" outlineLevel="0" collapsed="false">
      <c r="A164" s="250" t="s">
        <v>336</v>
      </c>
      <c r="B164" s="250"/>
      <c r="C164" s="250"/>
      <c r="D164" s="250"/>
      <c r="E164" s="250"/>
      <c r="F164" s="250"/>
      <c r="G164" s="253" t="n">
        <f aca="false">$H$11</f>
        <v>24</v>
      </c>
      <c r="H164" s="253"/>
      <c r="I164" s="253"/>
    </row>
    <row r="165" customFormat="false" ht="8.25" hidden="false" customHeight="true" outlineLevel="0" collapsed="false">
      <c r="A165" s="254"/>
      <c r="B165" s="254"/>
      <c r="C165" s="254"/>
      <c r="D165" s="254"/>
      <c r="E165" s="254"/>
      <c r="F165" s="254"/>
      <c r="G165" s="254"/>
      <c r="H165" s="254"/>
      <c r="I165" s="254"/>
    </row>
    <row r="166" customFormat="false" ht="29.25" hidden="false" customHeight="true" outlineLevel="0" collapsed="false">
      <c r="A166" s="255" t="s">
        <v>337</v>
      </c>
      <c r="B166" s="255"/>
      <c r="C166" s="255"/>
      <c r="D166" s="255"/>
      <c r="E166" s="255"/>
      <c r="F166" s="255"/>
      <c r="G166" s="256" t="n">
        <f aca="false">ROUND(G162*G164,2)</f>
        <v>322729.2</v>
      </c>
      <c r="H166" s="256"/>
      <c r="I166" s="256"/>
    </row>
    <row r="167" customFormat="false" ht="8.25" hidden="false" customHeight="true" outlineLevel="0" collapsed="false">
      <c r="A167" s="257"/>
      <c r="B167" s="257"/>
      <c r="C167" s="257"/>
      <c r="D167" s="257"/>
      <c r="E167" s="257"/>
      <c r="F167" s="257"/>
      <c r="G167" s="257"/>
      <c r="H167" s="257"/>
      <c r="I167" s="257"/>
    </row>
    <row r="168" customFormat="false" ht="27" hidden="false" customHeight="true" outlineLevel="0" collapsed="false">
      <c r="A168" s="258" t="s">
        <v>338</v>
      </c>
      <c r="B168" s="258"/>
      <c r="C168" s="258"/>
      <c r="D168" s="258"/>
      <c r="E168" s="258"/>
      <c r="F168" s="258"/>
      <c r="G168" s="258"/>
      <c r="H168" s="258"/>
      <c r="I168" s="258"/>
    </row>
    <row r="169" customFormat="false" ht="12" hidden="false" customHeight="true" outlineLevel="0" collapsed="false">
      <c r="A169" s="259" t="s">
        <v>339</v>
      </c>
      <c r="B169" s="259"/>
      <c r="C169" s="259"/>
      <c r="D169" s="100" t="s">
        <v>340</v>
      </c>
      <c r="E169" s="100"/>
      <c r="F169" s="100"/>
      <c r="G169" s="100"/>
      <c r="H169" s="100"/>
      <c r="I169" s="100"/>
    </row>
    <row r="170" customFormat="false" ht="12.75" hidden="false" customHeight="true" outlineLevel="0" collapsed="false">
      <c r="A170" s="259"/>
      <c r="B170" s="259"/>
      <c r="C170" s="259"/>
      <c r="D170" s="100"/>
      <c r="E170" s="100"/>
      <c r="F170" s="100"/>
      <c r="G170" s="100"/>
      <c r="H170" s="100"/>
      <c r="I170" s="100"/>
    </row>
    <row r="171" customFormat="false" ht="12.75" hidden="false" customHeight="true" outlineLevel="0" collapsed="false">
      <c r="A171" s="260" t="str">
        <f aca="false">A14</f>
        <v>Recepcionista em Geral</v>
      </c>
      <c r="B171" s="260"/>
      <c r="C171" s="260"/>
      <c r="D171" s="261" t="n">
        <f aca="false">G158</f>
        <v>3</v>
      </c>
      <c r="E171" s="261"/>
      <c r="F171" s="261"/>
      <c r="G171" s="261"/>
      <c r="H171" s="261"/>
      <c r="I171" s="261"/>
    </row>
    <row r="172" customFormat="false" ht="8.25" hidden="false" customHeight="true" outlineLevel="0" collapsed="false">
      <c r="A172" s="260"/>
      <c r="B172" s="260"/>
      <c r="C172" s="260"/>
      <c r="D172" s="262"/>
      <c r="E172" s="262"/>
      <c r="F172" s="262"/>
      <c r="G172" s="262"/>
      <c r="H172" s="262"/>
      <c r="I172" s="262"/>
    </row>
    <row r="173" customFormat="false" ht="6" hidden="false" customHeight="true" outlineLevel="0" collapsed="false">
      <c r="A173" s="263"/>
      <c r="B173" s="263"/>
      <c r="C173" s="263"/>
      <c r="D173" s="263"/>
      <c r="E173" s="263"/>
      <c r="F173" s="263"/>
      <c r="G173" s="263"/>
      <c r="H173" s="263"/>
      <c r="I173" s="263"/>
    </row>
    <row r="174" customFormat="false" ht="15" hidden="false" customHeight="true" outlineLevel="0" collapsed="false">
      <c r="A174" s="264" t="s">
        <v>341</v>
      </c>
      <c r="B174" s="264"/>
      <c r="C174" s="264"/>
      <c r="D174" s="264"/>
      <c r="E174" s="264"/>
      <c r="F174" s="264"/>
      <c r="G174" s="264"/>
      <c r="H174" s="264"/>
      <c r="I174" s="264"/>
    </row>
    <row r="175" s="94" customFormat="true" ht="11.25" hidden="false" customHeight="true" outlineLevel="0" collapsed="false"/>
    <row r="176" s="94" customFormat="true" ht="11.25" hidden="false" customHeight="true" outlineLevel="0" collapsed="false"/>
    <row r="177" customFormat="false" ht="11.25" hidden="false" customHeight="true" outlineLevel="0" collapsed="false">
      <c r="A177" s="265" t="s">
        <v>342</v>
      </c>
      <c r="B177" s="265"/>
      <c r="C177" s="265" t="s">
        <v>343</v>
      </c>
      <c r="D177" s="265" t="s">
        <v>344</v>
      </c>
      <c r="E177" s="265" t="s">
        <v>345</v>
      </c>
      <c r="F177" s="265" t="s">
        <v>346</v>
      </c>
      <c r="G177" s="265" t="s">
        <v>347</v>
      </c>
      <c r="H177" s="266"/>
      <c r="I177" s="266"/>
    </row>
    <row r="178" customFormat="false" ht="11.25" hidden="false" customHeight="true" outlineLevel="0" collapsed="false">
      <c r="A178" s="267" t="s">
        <v>348</v>
      </c>
      <c r="B178" s="267"/>
      <c r="C178" s="268" t="n">
        <f aca="false">3*D$171</f>
        <v>9</v>
      </c>
      <c r="D178" s="269" t="n">
        <v>46.56</v>
      </c>
      <c r="E178" s="269" t="n">
        <f aca="false">C178*D178</f>
        <v>419.04</v>
      </c>
      <c r="F178" s="269" t="n">
        <f aca="false">E178/G$164</f>
        <v>17.46</v>
      </c>
      <c r="G178" s="269" t="n">
        <f aca="false">F178/D$171</f>
        <v>5.82</v>
      </c>
      <c r="H178" s="100"/>
      <c r="I178" s="100"/>
    </row>
    <row r="179" customFormat="false" ht="11.25" hidden="false" customHeight="true" outlineLevel="0" collapsed="false">
      <c r="A179" s="267" t="s">
        <v>349</v>
      </c>
      <c r="B179" s="267"/>
      <c r="C179" s="268" t="n">
        <f aca="false">3*D$171</f>
        <v>9</v>
      </c>
      <c r="D179" s="269" t="n">
        <v>32</v>
      </c>
      <c r="E179" s="269" t="n">
        <f aca="false">C179*D179</f>
        <v>288</v>
      </c>
      <c r="F179" s="269" t="n">
        <f aca="false">E179/G$164</f>
        <v>12</v>
      </c>
      <c r="G179" s="269" t="n">
        <f aca="false">F179/D$171</f>
        <v>4</v>
      </c>
      <c r="H179" s="100"/>
      <c r="I179" s="100"/>
    </row>
    <row r="180" customFormat="false" ht="11.25" hidden="false" customHeight="true" outlineLevel="0" collapsed="false">
      <c r="A180" s="267" t="s">
        <v>350</v>
      </c>
      <c r="B180" s="267"/>
      <c r="C180" s="268" t="n">
        <f aca="false">1*D$171</f>
        <v>3</v>
      </c>
      <c r="D180" s="269" t="n">
        <v>4.08</v>
      </c>
      <c r="E180" s="269" t="n">
        <f aca="false">C180*D180</f>
        <v>12.24</v>
      </c>
      <c r="F180" s="269" t="n">
        <f aca="false">E180/G$164</f>
        <v>0.51</v>
      </c>
      <c r="G180" s="269" t="n">
        <f aca="false">F180/D$171</f>
        <v>0.17</v>
      </c>
      <c r="H180" s="100"/>
      <c r="I180" s="100"/>
    </row>
    <row r="181" customFormat="false" ht="11.25" hidden="false" customHeight="true" outlineLevel="0" collapsed="false">
      <c r="A181" s="267" t="s">
        <v>351</v>
      </c>
      <c r="B181" s="267"/>
      <c r="C181" s="268" t="n">
        <f aca="false">2*D$171</f>
        <v>6</v>
      </c>
      <c r="D181" s="269" t="n">
        <v>116.68</v>
      </c>
      <c r="E181" s="269" t="n">
        <f aca="false">C181*D181</f>
        <v>700.08</v>
      </c>
      <c r="F181" s="269" t="n">
        <f aca="false">E181/G$164</f>
        <v>29.17</v>
      </c>
      <c r="G181" s="269" t="n">
        <f aca="false">F181/D$171</f>
        <v>9.72333333333333</v>
      </c>
      <c r="H181" s="100"/>
      <c r="I181" s="100"/>
    </row>
    <row r="182" customFormat="false" ht="12.75" hidden="false" customHeight="true" outlineLevel="0" collapsed="false">
      <c r="A182" s="267" t="s">
        <v>352</v>
      </c>
      <c r="B182" s="267"/>
      <c r="C182" s="268" t="n">
        <f aca="false">2*D$171</f>
        <v>6</v>
      </c>
      <c r="D182" s="269" t="n">
        <v>118.57</v>
      </c>
      <c r="E182" s="269" t="n">
        <f aca="false">C182*D182</f>
        <v>711.42</v>
      </c>
      <c r="F182" s="269" t="n">
        <f aca="false">E182/G$164</f>
        <v>29.6425</v>
      </c>
      <c r="G182" s="269" t="n">
        <f aca="false">F182/D$171</f>
        <v>9.88083333333333</v>
      </c>
      <c r="H182" s="100"/>
      <c r="I182" s="100"/>
    </row>
    <row r="183" customFormat="false" ht="11.25" hidden="false" customHeight="true" outlineLevel="0" collapsed="false">
      <c r="A183" s="270" t="s">
        <v>353</v>
      </c>
      <c r="B183" s="270"/>
      <c r="C183" s="270"/>
      <c r="D183" s="270"/>
      <c r="E183" s="271" t="n">
        <f aca="false">SUM(E178:E182)</f>
        <v>2130.78</v>
      </c>
      <c r="F183" s="271" t="n">
        <f aca="false">E183/20</f>
        <v>106.539</v>
      </c>
      <c r="G183" s="272" t="n">
        <f aca="false">F183/D$171</f>
        <v>35.513</v>
      </c>
    </row>
    <row r="184" s="94" customFormat="true" ht="11.25" hidden="false" customHeight="true" outlineLevel="0" collapsed="false"/>
    <row r="185" s="94" customFormat="true" ht="11.25" hidden="false" customHeight="true" outlineLevel="0" collapsed="false"/>
    <row r="186" s="94" customFormat="true" ht="11.25" hidden="false" customHeight="true" outlineLevel="0" collapsed="false"/>
    <row r="187" s="94" customFormat="true" ht="11.25" hidden="false" customHeight="true" outlineLevel="0" collapsed="false"/>
    <row r="188" s="94" customFormat="true" ht="11.25" hidden="false" customHeight="true" outlineLevel="0" collapsed="false"/>
    <row r="189" s="94" customFormat="true" ht="11.25" hidden="false" customHeight="true" outlineLevel="0" collapsed="false"/>
    <row r="190" s="94" customFormat="true" ht="11.25" hidden="false" customHeight="true" outlineLevel="0" collapsed="false"/>
    <row r="191" s="94" customFormat="true" ht="11.25" hidden="false" customHeight="true" outlineLevel="0" collapsed="false"/>
    <row r="192" s="94" customFormat="true" ht="11.25" hidden="false" customHeight="true" outlineLevel="0" collapsed="false"/>
    <row r="193" s="94" customFormat="true" ht="11.25" hidden="false" customHeight="true" outlineLevel="0" collapsed="false"/>
    <row r="194" s="94" customFormat="true" ht="11.25" hidden="false" customHeight="true" outlineLevel="0" collapsed="false"/>
    <row r="195" s="94" customFormat="true" ht="11.25" hidden="false" customHeight="true" outlineLevel="0" collapsed="false"/>
    <row r="196" s="94" customFormat="true" ht="11.25" hidden="false" customHeight="true" outlineLevel="0" collapsed="false"/>
    <row r="197" s="94" customFormat="true" ht="11.25" hidden="false" customHeight="true" outlineLevel="0" collapsed="false"/>
    <row r="198" s="94" customFormat="true" ht="11.25" hidden="false" customHeight="true" outlineLevel="0" collapsed="false"/>
    <row r="199" s="94" customFormat="true" ht="11.25" hidden="false" customHeight="true" outlineLevel="0" collapsed="false"/>
    <row r="200" s="94" customFormat="true" ht="11.25" hidden="false" customHeight="true" outlineLevel="0" collapsed="false"/>
    <row r="201" s="94" customFormat="true" ht="11.25" hidden="false" customHeight="true" outlineLevel="0" collapsed="false"/>
    <row r="202" s="94" customFormat="true" ht="11.25" hidden="false" customHeight="true" outlineLevel="0" collapsed="false"/>
    <row r="203" s="94" customFormat="true" ht="11.25" hidden="false" customHeight="true" outlineLevel="0" collapsed="false"/>
    <row r="204" s="94" customFormat="true" ht="11.25" hidden="false" customHeight="true" outlineLevel="0" collapsed="false"/>
    <row r="205" s="94" customFormat="true" ht="11.25" hidden="false" customHeight="true" outlineLevel="0" collapsed="false"/>
    <row r="206" s="94" customFormat="true" ht="11.25" hidden="false" customHeight="true" outlineLevel="0" collapsed="false"/>
    <row r="207" s="94" customFormat="true" ht="11.25" hidden="false" customHeight="true" outlineLevel="0" collapsed="false"/>
    <row r="208" s="94" customFormat="true" ht="11.25" hidden="false" customHeight="true" outlineLevel="0" collapsed="false"/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239">
    <mergeCell ref="A1:I1"/>
    <mergeCell ref="A2:I2"/>
    <mergeCell ref="A3:I3"/>
    <mergeCell ref="A4:I4"/>
    <mergeCell ref="A5:I5"/>
    <mergeCell ref="A6:I6"/>
    <mergeCell ref="A7:I7"/>
    <mergeCell ref="B8:G8"/>
    <mergeCell ref="H8:I8"/>
    <mergeCell ref="B9:G9"/>
    <mergeCell ref="H9:I9"/>
    <mergeCell ref="B10:G10"/>
    <mergeCell ref="H10:I10"/>
    <mergeCell ref="B11:G11"/>
    <mergeCell ref="H11:I11"/>
    <mergeCell ref="A12:I12"/>
    <mergeCell ref="A13:E13"/>
    <mergeCell ref="F13:G13"/>
    <mergeCell ref="H13:I13"/>
    <mergeCell ref="A14:E14"/>
    <mergeCell ref="F14:G14"/>
    <mergeCell ref="H14:I14"/>
    <mergeCell ref="A15:I15"/>
    <mergeCell ref="J15:P15"/>
    <mergeCell ref="Q15:X15"/>
    <mergeCell ref="Y15:AF15"/>
    <mergeCell ref="AG15:AN15"/>
    <mergeCell ref="AO15:AV15"/>
    <mergeCell ref="AW15:BD15"/>
    <mergeCell ref="BE15:BL15"/>
    <mergeCell ref="BM15:BT15"/>
    <mergeCell ref="BU15:CB15"/>
    <mergeCell ref="CC15:CJ15"/>
    <mergeCell ref="CK15:CR15"/>
    <mergeCell ref="CS15:CZ15"/>
    <mergeCell ref="DA15:DH15"/>
    <mergeCell ref="DI15:DP15"/>
    <mergeCell ref="DQ15:DX15"/>
    <mergeCell ref="DY15:EF15"/>
    <mergeCell ref="EG15:EN15"/>
    <mergeCell ref="EO15:EV15"/>
    <mergeCell ref="EW15:FD15"/>
    <mergeCell ref="FE15:FL15"/>
    <mergeCell ref="FM15:FT15"/>
    <mergeCell ref="FU15:GB15"/>
    <mergeCell ref="GC15:GJ15"/>
    <mergeCell ref="GK15:GR15"/>
    <mergeCell ref="GS15:GZ15"/>
    <mergeCell ref="HA15:HH15"/>
    <mergeCell ref="HI15:HP15"/>
    <mergeCell ref="HQ15:HX15"/>
    <mergeCell ref="HY15:IF15"/>
    <mergeCell ref="IG15:IN15"/>
    <mergeCell ref="IO15:IV15"/>
    <mergeCell ref="B16:G16"/>
    <mergeCell ref="H16:I16"/>
    <mergeCell ref="B17:G17"/>
    <mergeCell ref="H17:I17"/>
    <mergeCell ref="B18:G18"/>
    <mergeCell ref="H18:I18"/>
    <mergeCell ref="B19:G19"/>
    <mergeCell ref="H19:I19"/>
    <mergeCell ref="B20:G20"/>
    <mergeCell ref="H20:I20"/>
    <mergeCell ref="A21:I21"/>
    <mergeCell ref="A22:I22"/>
    <mergeCell ref="B23:G23"/>
    <mergeCell ref="B24:H24"/>
    <mergeCell ref="B25:H25"/>
    <mergeCell ref="A26:H26"/>
    <mergeCell ref="A27:I27"/>
    <mergeCell ref="A28:H28"/>
    <mergeCell ref="A29:I29"/>
    <mergeCell ref="A30:I30"/>
    <mergeCell ref="A31:I31"/>
    <mergeCell ref="A32:I32"/>
    <mergeCell ref="A33:I33"/>
    <mergeCell ref="B34:H34"/>
    <mergeCell ref="B35:G35"/>
    <mergeCell ref="B36:G36"/>
    <mergeCell ref="A37:H37"/>
    <mergeCell ref="A38:I38"/>
    <mergeCell ref="A39:I39"/>
    <mergeCell ref="A40:I40"/>
    <mergeCell ref="A41:I41"/>
    <mergeCell ref="B42:G42"/>
    <mergeCell ref="B43:G43"/>
    <mergeCell ref="B44:G44"/>
    <mergeCell ref="B45:C45"/>
    <mergeCell ref="B46:G46"/>
    <mergeCell ref="B47:G47"/>
    <mergeCell ref="B48:G48"/>
    <mergeCell ref="B49:G49"/>
    <mergeCell ref="B50:G50"/>
    <mergeCell ref="A51:G51"/>
    <mergeCell ref="A53:I53"/>
    <mergeCell ref="A54:I54"/>
    <mergeCell ref="A55:I55"/>
    <mergeCell ref="B56:H56"/>
    <mergeCell ref="B57:H57"/>
    <mergeCell ref="B58:G58"/>
    <mergeCell ref="B59:G59"/>
    <mergeCell ref="B60:G60"/>
    <mergeCell ref="B61:G61"/>
    <mergeCell ref="B62:H62"/>
    <mergeCell ref="B63:G63"/>
    <mergeCell ref="B64:G64"/>
    <mergeCell ref="B65:G65"/>
    <mergeCell ref="B66:H66"/>
    <mergeCell ref="B67:H67"/>
    <mergeCell ref="B68:H68"/>
    <mergeCell ref="A69:I69"/>
    <mergeCell ref="A70:I70"/>
    <mergeCell ref="A71:I71"/>
    <mergeCell ref="A72:I72"/>
    <mergeCell ref="B73:H73"/>
    <mergeCell ref="B74:H74"/>
    <mergeCell ref="B75:H75"/>
    <mergeCell ref="B76:H76"/>
    <mergeCell ref="A77:H77"/>
    <mergeCell ref="A78:I78"/>
    <mergeCell ref="A79:I79"/>
    <mergeCell ref="B80:H80"/>
    <mergeCell ref="B81:H81"/>
    <mergeCell ref="B82:H82"/>
    <mergeCell ref="B83:H83"/>
    <mergeCell ref="B84:H84"/>
    <mergeCell ref="B85:G85"/>
    <mergeCell ref="A86:H86"/>
    <mergeCell ref="A87:I87"/>
    <mergeCell ref="A88:I88"/>
    <mergeCell ref="A89:I89"/>
    <mergeCell ref="A90:I90"/>
    <mergeCell ref="A91:I91"/>
    <mergeCell ref="A93:I93"/>
    <mergeCell ref="A94:I94"/>
    <mergeCell ref="B95:H95"/>
    <mergeCell ref="B96:F96"/>
    <mergeCell ref="B97:H97"/>
    <mergeCell ref="B98:H98"/>
    <mergeCell ref="B99:H99"/>
    <mergeCell ref="B100:H100"/>
    <mergeCell ref="B101:H101"/>
    <mergeCell ref="A102:H102"/>
    <mergeCell ref="A103:I103"/>
    <mergeCell ref="A104:I104"/>
    <mergeCell ref="B105:H105"/>
    <mergeCell ref="B106:H106"/>
    <mergeCell ref="A107:H107"/>
    <mergeCell ref="A108:I108"/>
    <mergeCell ref="A109:I109"/>
    <mergeCell ref="B110:H110"/>
    <mergeCell ref="B111:H111"/>
    <mergeCell ref="B112:H112"/>
    <mergeCell ref="B113:H113"/>
    <mergeCell ref="A114:H114"/>
    <mergeCell ref="A115:I115"/>
    <mergeCell ref="A116:I116"/>
    <mergeCell ref="A118:I118"/>
    <mergeCell ref="B119:G119"/>
    <mergeCell ref="A120:G120"/>
    <mergeCell ref="B121:G121"/>
    <mergeCell ref="A122:G122"/>
    <mergeCell ref="B123:G123"/>
    <mergeCell ref="A124:G124"/>
    <mergeCell ref="B125:G125"/>
    <mergeCell ref="B126:G126"/>
    <mergeCell ref="B127:G127"/>
    <mergeCell ref="B128:G128"/>
    <mergeCell ref="B129:G129"/>
    <mergeCell ref="B130:G130"/>
    <mergeCell ref="B131:G131"/>
    <mergeCell ref="B132:G132"/>
    <mergeCell ref="B133:G133"/>
    <mergeCell ref="A134:H134"/>
    <mergeCell ref="A135:I135"/>
    <mergeCell ref="A136:G136"/>
    <mergeCell ref="A137:B139"/>
    <mergeCell ref="C137:I137"/>
    <mergeCell ref="C138:I138"/>
    <mergeCell ref="C139:I139"/>
    <mergeCell ref="A140:I140"/>
    <mergeCell ref="A141:I141"/>
    <mergeCell ref="A142:I142"/>
    <mergeCell ref="A143:I143"/>
    <mergeCell ref="A144:H144"/>
    <mergeCell ref="B145:H145"/>
    <mergeCell ref="B146:H146"/>
    <mergeCell ref="B147:H147"/>
    <mergeCell ref="B148:H148"/>
    <mergeCell ref="B149:H149"/>
    <mergeCell ref="A150:H150"/>
    <mergeCell ref="B151:H151"/>
    <mergeCell ref="A152:H152"/>
    <mergeCell ref="A153:I153"/>
    <mergeCell ref="A154:I154"/>
    <mergeCell ref="A155:I155"/>
    <mergeCell ref="A156:D156"/>
    <mergeCell ref="E156:F156"/>
    <mergeCell ref="H156:I156"/>
    <mergeCell ref="A157:D157"/>
    <mergeCell ref="E157:F157"/>
    <mergeCell ref="H157:I157"/>
    <mergeCell ref="A158:F158"/>
    <mergeCell ref="H158:I158"/>
    <mergeCell ref="A159:I159"/>
    <mergeCell ref="A160:I160"/>
    <mergeCell ref="A161:I161"/>
    <mergeCell ref="A162:F162"/>
    <mergeCell ref="G162:I162"/>
    <mergeCell ref="A163:I163"/>
    <mergeCell ref="A164:F164"/>
    <mergeCell ref="G164:I164"/>
    <mergeCell ref="A165:I165"/>
    <mergeCell ref="A166:F166"/>
    <mergeCell ref="G166:I166"/>
    <mergeCell ref="A167:I167"/>
    <mergeCell ref="A168:I168"/>
    <mergeCell ref="A169:C170"/>
    <mergeCell ref="D169:I170"/>
    <mergeCell ref="A171:C171"/>
    <mergeCell ref="D171:I171"/>
    <mergeCell ref="A172:C172"/>
    <mergeCell ref="D172:I172"/>
    <mergeCell ref="A173:I173"/>
    <mergeCell ref="A174:I174"/>
    <mergeCell ref="A177:B177"/>
    <mergeCell ref="H177:I177"/>
    <mergeCell ref="A178:B178"/>
    <mergeCell ref="H178:I178"/>
    <mergeCell ref="A179:B179"/>
    <mergeCell ref="H179:I179"/>
    <mergeCell ref="A180:B180"/>
    <mergeCell ref="H180:I180"/>
    <mergeCell ref="A181:B181"/>
    <mergeCell ref="H181:I181"/>
    <mergeCell ref="A182:B182"/>
    <mergeCell ref="H182:I182"/>
    <mergeCell ref="A183:D183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53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IV104857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3" activeCellId="0" sqref="A3"/>
    </sheetView>
  </sheetViews>
  <sheetFormatPr defaultColWidth="9.18359375" defaultRowHeight="11.25" zeroHeight="false" outlineLevelRow="0" outlineLevelCol="0"/>
  <cols>
    <col collapsed="false" customWidth="true" hidden="false" outlineLevel="0" max="1" min="1" style="94" width="15.27"/>
    <col collapsed="false" customWidth="true" hidden="false" outlineLevel="0" max="2" min="2" style="94" width="11.18"/>
    <col collapsed="false" customWidth="true" hidden="false" outlineLevel="0" max="3" min="3" style="94" width="13.27"/>
    <col collapsed="false" customWidth="true" hidden="false" outlineLevel="0" max="5" min="4" style="94" width="12.45"/>
    <col collapsed="false" customWidth="true" hidden="false" outlineLevel="0" max="6" min="6" style="94" width="11.27"/>
    <col collapsed="false" customWidth="true" hidden="false" outlineLevel="0" max="7" min="7" style="94" width="10.45"/>
    <col collapsed="false" customWidth="true" hidden="false" outlineLevel="0" max="8" min="8" style="94" width="11.27"/>
    <col collapsed="false" customWidth="true" hidden="false" outlineLevel="0" max="9" min="9" style="95" width="14.54"/>
    <col collapsed="false" customWidth="true" hidden="false" outlineLevel="0" max="10" min="10" style="94" width="10.73"/>
    <col collapsed="false" customWidth="true" hidden="false" outlineLevel="0" max="11" min="11" style="94" width="11.18"/>
    <col collapsed="false" customWidth="true" hidden="false" outlineLevel="0" max="12" min="12" style="94" width="7.45"/>
    <col collapsed="false" customWidth="true" hidden="false" outlineLevel="0" max="13" min="13" style="94" width="6.54"/>
    <col collapsed="false" customWidth="true" hidden="false" outlineLevel="0" max="15" min="14" style="94" width="9.27"/>
    <col collapsed="false" customWidth="false" hidden="false" outlineLevel="0" max="16384" min="16" style="94" width="9.18"/>
  </cols>
  <sheetData>
    <row r="1" customFormat="false" ht="33.75" hidden="false" customHeight="true" outlineLevel="0" collapsed="false">
      <c r="A1" s="74" t="s">
        <v>178</v>
      </c>
      <c r="B1" s="74"/>
      <c r="C1" s="74"/>
      <c r="D1" s="74"/>
      <c r="E1" s="74"/>
      <c r="F1" s="74"/>
      <c r="G1" s="74"/>
      <c r="H1" s="74"/>
      <c r="I1" s="74"/>
    </row>
    <row r="2" customFormat="false" ht="28.5" hidden="false" customHeight="true" outlineLevel="0" collapsed="false">
      <c r="A2" s="96" t="s">
        <v>179</v>
      </c>
      <c r="B2" s="96"/>
      <c r="C2" s="96"/>
      <c r="D2" s="96"/>
      <c r="E2" s="96"/>
      <c r="F2" s="96"/>
      <c r="G2" s="96"/>
      <c r="H2" s="96"/>
      <c r="I2" s="96"/>
    </row>
    <row r="3" customFormat="false" ht="42" hidden="false" customHeight="true" outlineLevel="0" collapsed="false">
      <c r="A3" s="96" t="s">
        <v>180</v>
      </c>
      <c r="B3" s="96"/>
      <c r="C3" s="96"/>
      <c r="D3" s="96"/>
      <c r="E3" s="96"/>
      <c r="F3" s="96"/>
      <c r="G3" s="96"/>
      <c r="H3" s="96"/>
      <c r="I3" s="96"/>
    </row>
    <row r="4" customFormat="false" ht="15.75" hidden="false" customHeight="true" outlineLevel="0" collapsed="false">
      <c r="A4" s="97" t="s">
        <v>181</v>
      </c>
      <c r="B4" s="97"/>
      <c r="C4" s="97"/>
      <c r="D4" s="97"/>
      <c r="E4" s="97"/>
      <c r="F4" s="97"/>
      <c r="G4" s="97"/>
      <c r="H4" s="97"/>
      <c r="I4" s="97"/>
    </row>
    <row r="5" customFormat="false" ht="15.75" hidden="false" customHeight="true" outlineLevel="0" collapsed="false">
      <c r="A5" s="97" t="s">
        <v>182</v>
      </c>
      <c r="B5" s="97"/>
      <c r="C5" s="97"/>
      <c r="D5" s="97"/>
      <c r="E5" s="97"/>
      <c r="F5" s="97"/>
      <c r="G5" s="97"/>
      <c r="H5" s="97"/>
      <c r="I5" s="97"/>
    </row>
    <row r="6" s="98" customFormat="true" ht="14.25" hidden="false" customHeight="true" outlineLevel="0" collapsed="false">
      <c r="A6" s="97" t="s">
        <v>183</v>
      </c>
      <c r="B6" s="97"/>
      <c r="C6" s="97"/>
      <c r="D6" s="97"/>
      <c r="E6" s="97"/>
      <c r="F6" s="97"/>
      <c r="G6" s="97"/>
      <c r="H6" s="97"/>
      <c r="I6" s="97"/>
      <c r="J6" s="94"/>
      <c r="K6" s="94"/>
      <c r="L6" s="94"/>
      <c r="M6" s="94"/>
      <c r="N6" s="94"/>
      <c r="O6" s="94"/>
      <c r="P6" s="94"/>
      <c r="Q6" s="94"/>
      <c r="R6" s="94"/>
      <c r="S6" s="94"/>
      <c r="T6" s="94"/>
      <c r="U6" s="94"/>
      <c r="V6" s="94"/>
      <c r="W6" s="94"/>
      <c r="X6" s="94"/>
      <c r="Y6" s="94"/>
      <c r="Z6" s="94"/>
      <c r="AA6" s="94"/>
      <c r="AB6" s="94"/>
      <c r="AC6" s="94"/>
      <c r="AD6" s="94"/>
      <c r="AE6" s="94"/>
      <c r="AF6" s="94"/>
      <c r="AG6" s="94"/>
      <c r="AH6" s="94"/>
      <c r="AI6" s="94"/>
      <c r="AJ6" s="94"/>
      <c r="AK6" s="94"/>
      <c r="AL6" s="94"/>
      <c r="AM6" s="94"/>
      <c r="AN6" s="94"/>
      <c r="AO6" s="94"/>
      <c r="AP6" s="94"/>
      <c r="AQ6" s="94"/>
      <c r="AR6" s="94"/>
      <c r="AS6" s="94"/>
      <c r="AT6" s="94"/>
      <c r="AU6" s="94"/>
      <c r="AV6" s="94"/>
      <c r="AW6" s="94"/>
      <c r="AX6" s="94"/>
      <c r="AY6" s="94"/>
      <c r="AZ6" s="94"/>
      <c r="BA6" s="94"/>
      <c r="BB6" s="94"/>
      <c r="BC6" s="94"/>
      <c r="BD6" s="94"/>
      <c r="BE6" s="94"/>
      <c r="BF6" s="94"/>
      <c r="BG6" s="94"/>
      <c r="BH6" s="94"/>
      <c r="BI6" s="94"/>
      <c r="BJ6" s="94"/>
      <c r="BK6" s="94"/>
      <c r="BL6" s="94"/>
      <c r="BM6" s="94"/>
      <c r="BN6" s="94"/>
      <c r="BO6" s="94"/>
      <c r="BP6" s="94"/>
      <c r="BQ6" s="94"/>
      <c r="BR6" s="94"/>
      <c r="BS6" s="94"/>
      <c r="BT6" s="94"/>
      <c r="BU6" s="94"/>
      <c r="BV6" s="94"/>
      <c r="BW6" s="94"/>
      <c r="BX6" s="94"/>
      <c r="BY6" s="94"/>
      <c r="BZ6" s="94"/>
      <c r="CA6" s="94"/>
      <c r="CB6" s="94"/>
      <c r="CC6" s="94"/>
      <c r="CD6" s="94"/>
      <c r="CE6" s="94"/>
      <c r="CF6" s="94"/>
      <c r="CG6" s="94"/>
      <c r="CH6" s="94"/>
      <c r="CI6" s="94"/>
      <c r="CJ6" s="94"/>
      <c r="CK6" s="94"/>
      <c r="CL6" s="94"/>
      <c r="CM6" s="94"/>
      <c r="CN6" s="94"/>
      <c r="CO6" s="94"/>
      <c r="CP6" s="94"/>
      <c r="CQ6" s="94"/>
      <c r="CR6" s="94"/>
      <c r="CS6" s="94"/>
      <c r="CT6" s="94"/>
      <c r="CU6" s="94"/>
      <c r="CV6" s="94"/>
      <c r="CW6" s="94"/>
      <c r="CX6" s="94"/>
      <c r="CY6" s="94"/>
      <c r="CZ6" s="94"/>
      <c r="DA6" s="94"/>
      <c r="DB6" s="94"/>
      <c r="DC6" s="94"/>
      <c r="DD6" s="94"/>
      <c r="DE6" s="94"/>
      <c r="DF6" s="94"/>
      <c r="DG6" s="94"/>
      <c r="DH6" s="94"/>
      <c r="DI6" s="94"/>
      <c r="DJ6" s="94"/>
      <c r="DK6" s="94"/>
      <c r="DL6" s="94"/>
      <c r="DM6" s="94"/>
      <c r="DN6" s="94"/>
      <c r="DO6" s="94"/>
      <c r="DP6" s="94"/>
      <c r="DQ6" s="94"/>
      <c r="DR6" s="94"/>
      <c r="DS6" s="94"/>
      <c r="DT6" s="94"/>
      <c r="DU6" s="94"/>
      <c r="DV6" s="94"/>
      <c r="DW6" s="94"/>
      <c r="DX6" s="94"/>
      <c r="DY6" s="94"/>
      <c r="DZ6" s="94"/>
      <c r="EA6" s="94"/>
      <c r="EB6" s="94"/>
      <c r="EC6" s="94"/>
      <c r="ED6" s="94"/>
      <c r="EE6" s="94"/>
      <c r="EF6" s="94"/>
      <c r="EG6" s="94"/>
      <c r="EH6" s="94"/>
      <c r="EI6" s="94"/>
      <c r="EJ6" s="94"/>
      <c r="EK6" s="94"/>
      <c r="EL6" s="94"/>
      <c r="EM6" s="94"/>
      <c r="EN6" s="94"/>
      <c r="EO6" s="94"/>
      <c r="EP6" s="94"/>
      <c r="EQ6" s="94"/>
      <c r="ER6" s="94"/>
      <c r="ES6" s="94"/>
      <c r="ET6" s="94"/>
      <c r="EU6" s="94"/>
      <c r="EV6" s="94"/>
      <c r="EW6" s="94"/>
      <c r="EX6" s="94"/>
      <c r="EY6" s="94"/>
      <c r="EZ6" s="94"/>
      <c r="FA6" s="94"/>
      <c r="FB6" s="94"/>
      <c r="FC6" s="94"/>
      <c r="FD6" s="94"/>
      <c r="FE6" s="94"/>
      <c r="FF6" s="94"/>
      <c r="FG6" s="94"/>
      <c r="FH6" s="94"/>
      <c r="FI6" s="94"/>
      <c r="FJ6" s="94"/>
      <c r="FK6" s="94"/>
      <c r="FL6" s="94"/>
      <c r="FM6" s="94"/>
      <c r="FN6" s="94"/>
      <c r="FO6" s="94"/>
      <c r="FP6" s="94"/>
      <c r="FQ6" s="94"/>
      <c r="FR6" s="94"/>
      <c r="FS6" s="94"/>
      <c r="FT6" s="94"/>
      <c r="FU6" s="94"/>
      <c r="FV6" s="94"/>
      <c r="FW6" s="94"/>
      <c r="FX6" s="94"/>
      <c r="FY6" s="94"/>
      <c r="FZ6" s="94"/>
      <c r="GA6" s="94"/>
      <c r="GB6" s="94"/>
      <c r="GC6" s="94"/>
      <c r="GD6" s="94"/>
      <c r="GE6" s="94"/>
      <c r="GF6" s="94"/>
      <c r="GG6" s="94"/>
      <c r="GH6" s="94"/>
      <c r="GI6" s="94"/>
      <c r="GJ6" s="94"/>
      <c r="GK6" s="94"/>
      <c r="GL6" s="94"/>
      <c r="GM6" s="94"/>
      <c r="GN6" s="94"/>
      <c r="GO6" s="94"/>
      <c r="GP6" s="94"/>
      <c r="GQ6" s="94"/>
      <c r="GR6" s="94"/>
      <c r="GS6" s="94"/>
      <c r="GT6" s="94"/>
      <c r="GU6" s="94"/>
      <c r="GV6" s="94"/>
      <c r="GW6" s="94"/>
      <c r="GX6" s="94"/>
      <c r="GY6" s="94"/>
      <c r="GZ6" s="94"/>
      <c r="HA6" s="94"/>
      <c r="HB6" s="94"/>
      <c r="HC6" s="94"/>
      <c r="HD6" s="94"/>
      <c r="HE6" s="94"/>
      <c r="HF6" s="94"/>
      <c r="HG6" s="94"/>
      <c r="HH6" s="94"/>
      <c r="HI6" s="94"/>
      <c r="HJ6" s="94"/>
      <c r="HK6" s="94"/>
      <c r="HL6" s="94"/>
      <c r="HM6" s="94"/>
      <c r="HN6" s="94"/>
      <c r="HO6" s="94"/>
      <c r="HP6" s="94"/>
      <c r="HQ6" s="94"/>
      <c r="HR6" s="94"/>
      <c r="HS6" s="94"/>
      <c r="HT6" s="94"/>
      <c r="HU6" s="94"/>
      <c r="HV6" s="94"/>
      <c r="HW6" s="94"/>
      <c r="HX6" s="94"/>
      <c r="HY6" s="94"/>
      <c r="HZ6" s="94"/>
      <c r="IA6" s="94"/>
      <c r="IB6" s="94"/>
      <c r="IC6" s="94"/>
      <c r="ID6" s="94"/>
      <c r="IE6" s="94"/>
      <c r="IF6" s="94"/>
      <c r="IG6" s="94"/>
      <c r="IH6" s="94"/>
      <c r="II6" s="94"/>
      <c r="IJ6" s="94"/>
      <c r="IK6" s="94"/>
      <c r="IL6" s="94"/>
      <c r="IM6" s="94"/>
      <c r="IN6" s="94"/>
      <c r="IO6" s="94"/>
      <c r="IP6" s="94"/>
      <c r="IQ6" s="94"/>
      <c r="IR6" s="94"/>
      <c r="IS6" s="94"/>
      <c r="IT6" s="94"/>
      <c r="IU6" s="94"/>
      <c r="IV6" s="94"/>
    </row>
    <row r="7" customFormat="false" ht="20.25" hidden="false" customHeight="true" outlineLevel="0" collapsed="false">
      <c r="A7" s="99" t="s">
        <v>184</v>
      </c>
      <c r="B7" s="99"/>
      <c r="C7" s="99"/>
      <c r="D7" s="99"/>
      <c r="E7" s="99"/>
      <c r="F7" s="99"/>
      <c r="G7" s="99"/>
      <c r="H7" s="99"/>
      <c r="I7" s="99"/>
    </row>
    <row r="8" customFormat="false" ht="15.75" hidden="false" customHeight="true" outlineLevel="0" collapsed="false">
      <c r="A8" s="100" t="s">
        <v>185</v>
      </c>
      <c r="B8" s="97" t="s">
        <v>186</v>
      </c>
      <c r="C8" s="97"/>
      <c r="D8" s="97"/>
      <c r="E8" s="97"/>
      <c r="F8" s="97"/>
      <c r="G8" s="97"/>
      <c r="H8" s="101"/>
      <c r="I8" s="101"/>
    </row>
    <row r="9" customFormat="false" ht="15.75" hidden="false" customHeight="true" outlineLevel="0" collapsed="false">
      <c r="A9" s="100" t="s">
        <v>187</v>
      </c>
      <c r="B9" s="97" t="s">
        <v>188</v>
      </c>
      <c r="C9" s="97"/>
      <c r="D9" s="97"/>
      <c r="E9" s="97"/>
      <c r="F9" s="97"/>
      <c r="G9" s="97"/>
      <c r="H9" s="100" t="s">
        <v>21</v>
      </c>
      <c r="I9" s="100"/>
    </row>
    <row r="10" customFormat="false" ht="24.75" hidden="false" customHeight="true" outlineLevel="0" collapsed="false">
      <c r="A10" s="100" t="s">
        <v>189</v>
      </c>
      <c r="B10" s="97" t="s">
        <v>190</v>
      </c>
      <c r="C10" s="97"/>
      <c r="D10" s="97"/>
      <c r="E10" s="97"/>
      <c r="F10" s="97"/>
      <c r="G10" s="97"/>
      <c r="H10" s="100" t="s">
        <v>191</v>
      </c>
      <c r="I10" s="100"/>
    </row>
    <row r="11" customFormat="false" ht="15.75" hidden="false" customHeight="true" outlineLevel="0" collapsed="false">
      <c r="A11" s="100" t="s">
        <v>192</v>
      </c>
      <c r="B11" s="97" t="s">
        <v>193</v>
      </c>
      <c r="C11" s="97"/>
      <c r="D11" s="97"/>
      <c r="E11" s="97"/>
      <c r="F11" s="97"/>
      <c r="G11" s="97"/>
      <c r="H11" s="100" t="n">
        <v>24</v>
      </c>
      <c r="I11" s="100"/>
      <c r="K11" s="102"/>
    </row>
    <row r="12" customFormat="false" ht="21" hidden="false" customHeight="true" outlineLevel="0" collapsed="false">
      <c r="A12" s="99" t="s">
        <v>194</v>
      </c>
      <c r="B12" s="99"/>
      <c r="C12" s="99"/>
      <c r="D12" s="99"/>
      <c r="E12" s="99"/>
      <c r="F12" s="99"/>
      <c r="G12" s="99"/>
      <c r="H12" s="99"/>
      <c r="I12" s="99"/>
    </row>
    <row r="13" customFormat="false" ht="22.5" hidden="false" customHeight="true" outlineLevel="0" collapsed="false">
      <c r="A13" s="103" t="s">
        <v>195</v>
      </c>
      <c r="B13" s="103"/>
      <c r="C13" s="103"/>
      <c r="D13" s="103"/>
      <c r="E13" s="103"/>
      <c r="F13" s="104" t="s">
        <v>196</v>
      </c>
      <c r="G13" s="104"/>
      <c r="H13" s="104" t="s">
        <v>197</v>
      </c>
      <c r="I13" s="104"/>
    </row>
    <row r="14" customFormat="false" ht="12.75" hidden="false" customHeight="true" outlineLevel="0" collapsed="false">
      <c r="A14" s="97" t="s">
        <v>198</v>
      </c>
      <c r="B14" s="97"/>
      <c r="C14" s="97"/>
      <c r="D14" s="97"/>
      <c r="E14" s="97"/>
      <c r="F14" s="100" t="s">
        <v>199</v>
      </c>
      <c r="G14" s="100"/>
      <c r="H14" s="105" t="n">
        <v>5</v>
      </c>
      <c r="I14" s="105"/>
    </row>
    <row r="15" customFormat="false" ht="21.75" hidden="false" customHeight="true" outlineLevel="0" collapsed="false">
      <c r="A15" s="99" t="s">
        <v>200</v>
      </c>
      <c r="B15" s="99"/>
      <c r="C15" s="99"/>
      <c r="D15" s="99"/>
      <c r="E15" s="99"/>
      <c r="F15" s="99"/>
      <c r="G15" s="99"/>
      <c r="H15" s="99"/>
      <c r="I15" s="99"/>
      <c r="J15" s="106"/>
      <c r="K15" s="106"/>
      <c r="L15" s="106"/>
      <c r="M15" s="106"/>
      <c r="N15" s="106"/>
      <c r="O15" s="106"/>
      <c r="P15" s="106"/>
      <c r="Q15" s="107"/>
      <c r="R15" s="107"/>
      <c r="S15" s="107"/>
      <c r="T15" s="107"/>
      <c r="U15" s="107"/>
      <c r="V15" s="107"/>
      <c r="W15" s="107"/>
      <c r="X15" s="107"/>
      <c r="Y15" s="107"/>
      <c r="Z15" s="107"/>
      <c r="AA15" s="107"/>
      <c r="AB15" s="107"/>
      <c r="AC15" s="107"/>
      <c r="AD15" s="107"/>
      <c r="AE15" s="107"/>
      <c r="AF15" s="107"/>
      <c r="AG15" s="107"/>
      <c r="AH15" s="107"/>
      <c r="AI15" s="107"/>
      <c r="AJ15" s="107"/>
      <c r="AK15" s="107"/>
      <c r="AL15" s="107"/>
      <c r="AM15" s="107"/>
      <c r="AN15" s="107"/>
      <c r="AO15" s="107"/>
      <c r="AP15" s="107"/>
      <c r="AQ15" s="107"/>
      <c r="AR15" s="107"/>
      <c r="AS15" s="107"/>
      <c r="AT15" s="107"/>
      <c r="AU15" s="107"/>
      <c r="AV15" s="107"/>
      <c r="AW15" s="107"/>
      <c r="AX15" s="107"/>
      <c r="AY15" s="107"/>
      <c r="AZ15" s="107"/>
      <c r="BA15" s="107"/>
      <c r="BB15" s="107"/>
      <c r="BC15" s="107"/>
      <c r="BD15" s="107"/>
      <c r="BE15" s="107"/>
      <c r="BF15" s="107"/>
      <c r="BG15" s="107"/>
      <c r="BH15" s="107"/>
      <c r="BI15" s="107"/>
      <c r="BJ15" s="107"/>
      <c r="BK15" s="107"/>
      <c r="BL15" s="107"/>
      <c r="BM15" s="107"/>
      <c r="BN15" s="107"/>
      <c r="BO15" s="107"/>
      <c r="BP15" s="107"/>
      <c r="BQ15" s="107"/>
      <c r="BR15" s="107"/>
      <c r="BS15" s="107"/>
      <c r="BT15" s="107"/>
      <c r="BU15" s="107"/>
      <c r="BV15" s="107"/>
      <c r="BW15" s="107"/>
      <c r="BX15" s="107"/>
      <c r="BY15" s="107"/>
      <c r="BZ15" s="107"/>
      <c r="CA15" s="107"/>
      <c r="CB15" s="107"/>
      <c r="CC15" s="107"/>
      <c r="CD15" s="107"/>
      <c r="CE15" s="107"/>
      <c r="CF15" s="107"/>
      <c r="CG15" s="107"/>
      <c r="CH15" s="107"/>
      <c r="CI15" s="107"/>
      <c r="CJ15" s="107"/>
      <c r="CK15" s="107"/>
      <c r="CL15" s="107"/>
      <c r="CM15" s="107"/>
      <c r="CN15" s="107"/>
      <c r="CO15" s="107"/>
      <c r="CP15" s="107"/>
      <c r="CQ15" s="107"/>
      <c r="CR15" s="107"/>
      <c r="CS15" s="107"/>
      <c r="CT15" s="107"/>
      <c r="CU15" s="107"/>
      <c r="CV15" s="107"/>
      <c r="CW15" s="107"/>
      <c r="CX15" s="107"/>
      <c r="CY15" s="107"/>
      <c r="CZ15" s="107"/>
      <c r="DA15" s="107"/>
      <c r="DB15" s="107"/>
      <c r="DC15" s="107"/>
      <c r="DD15" s="107"/>
      <c r="DE15" s="107"/>
      <c r="DF15" s="107"/>
      <c r="DG15" s="107"/>
      <c r="DH15" s="107"/>
      <c r="DI15" s="107"/>
      <c r="DJ15" s="107"/>
      <c r="DK15" s="107"/>
      <c r="DL15" s="107"/>
      <c r="DM15" s="107"/>
      <c r="DN15" s="107"/>
      <c r="DO15" s="107"/>
      <c r="DP15" s="107"/>
      <c r="DQ15" s="107"/>
      <c r="DR15" s="107"/>
      <c r="DS15" s="107"/>
      <c r="DT15" s="107"/>
      <c r="DU15" s="107"/>
      <c r="DV15" s="107"/>
      <c r="DW15" s="107"/>
      <c r="DX15" s="107"/>
      <c r="DY15" s="107"/>
      <c r="DZ15" s="107"/>
      <c r="EA15" s="107"/>
      <c r="EB15" s="107"/>
      <c r="EC15" s="107"/>
      <c r="ED15" s="107"/>
      <c r="EE15" s="107"/>
      <c r="EF15" s="107"/>
      <c r="EG15" s="107"/>
      <c r="EH15" s="107"/>
      <c r="EI15" s="107"/>
      <c r="EJ15" s="107"/>
      <c r="EK15" s="107"/>
      <c r="EL15" s="107"/>
      <c r="EM15" s="107"/>
      <c r="EN15" s="107"/>
      <c r="EO15" s="107"/>
      <c r="EP15" s="107"/>
      <c r="EQ15" s="107"/>
      <c r="ER15" s="107"/>
      <c r="ES15" s="107"/>
      <c r="ET15" s="107"/>
      <c r="EU15" s="107"/>
      <c r="EV15" s="107"/>
      <c r="EW15" s="107"/>
      <c r="EX15" s="107"/>
      <c r="EY15" s="107"/>
      <c r="EZ15" s="107"/>
      <c r="FA15" s="107"/>
      <c r="FB15" s="107"/>
      <c r="FC15" s="107"/>
      <c r="FD15" s="107"/>
      <c r="FE15" s="107"/>
      <c r="FF15" s="107"/>
      <c r="FG15" s="107"/>
      <c r="FH15" s="107"/>
      <c r="FI15" s="107"/>
      <c r="FJ15" s="107"/>
      <c r="FK15" s="107"/>
      <c r="FL15" s="107"/>
      <c r="FM15" s="107"/>
      <c r="FN15" s="107"/>
      <c r="FO15" s="107"/>
      <c r="FP15" s="107"/>
      <c r="FQ15" s="107"/>
      <c r="FR15" s="107"/>
      <c r="FS15" s="107"/>
      <c r="FT15" s="107"/>
      <c r="FU15" s="107"/>
      <c r="FV15" s="107"/>
      <c r="FW15" s="107"/>
      <c r="FX15" s="107"/>
      <c r="FY15" s="107"/>
      <c r="FZ15" s="107"/>
      <c r="GA15" s="107"/>
      <c r="GB15" s="107"/>
      <c r="GC15" s="107"/>
      <c r="GD15" s="107"/>
      <c r="GE15" s="107"/>
      <c r="GF15" s="107"/>
      <c r="GG15" s="107"/>
      <c r="GH15" s="107"/>
      <c r="GI15" s="107"/>
      <c r="GJ15" s="107"/>
      <c r="GK15" s="107"/>
      <c r="GL15" s="107"/>
      <c r="GM15" s="107"/>
      <c r="GN15" s="107"/>
      <c r="GO15" s="107"/>
      <c r="GP15" s="107"/>
      <c r="GQ15" s="107"/>
      <c r="GR15" s="107"/>
      <c r="GS15" s="107"/>
      <c r="GT15" s="107"/>
      <c r="GU15" s="107"/>
      <c r="GV15" s="107"/>
      <c r="GW15" s="107"/>
      <c r="GX15" s="107"/>
      <c r="GY15" s="107"/>
      <c r="GZ15" s="107"/>
      <c r="HA15" s="107"/>
      <c r="HB15" s="107"/>
      <c r="HC15" s="107"/>
      <c r="HD15" s="107"/>
      <c r="HE15" s="107"/>
      <c r="HF15" s="107"/>
      <c r="HG15" s="107"/>
      <c r="HH15" s="107"/>
      <c r="HI15" s="107"/>
      <c r="HJ15" s="107"/>
      <c r="HK15" s="107"/>
      <c r="HL15" s="107"/>
      <c r="HM15" s="107"/>
      <c r="HN15" s="107"/>
      <c r="HO15" s="107"/>
      <c r="HP15" s="107"/>
      <c r="HQ15" s="107"/>
      <c r="HR15" s="107"/>
      <c r="HS15" s="107"/>
      <c r="HT15" s="107"/>
      <c r="HU15" s="107"/>
      <c r="HV15" s="107"/>
      <c r="HW15" s="107"/>
      <c r="HX15" s="107"/>
      <c r="HY15" s="107"/>
      <c r="HZ15" s="107"/>
      <c r="IA15" s="107"/>
      <c r="IB15" s="107"/>
      <c r="IC15" s="107"/>
      <c r="ID15" s="107"/>
      <c r="IE15" s="107"/>
      <c r="IF15" s="107"/>
      <c r="IG15" s="107"/>
      <c r="IH15" s="107"/>
      <c r="II15" s="107"/>
      <c r="IJ15" s="107"/>
      <c r="IK15" s="107"/>
      <c r="IL15" s="107"/>
      <c r="IM15" s="107"/>
      <c r="IN15" s="107"/>
      <c r="IO15" s="107"/>
      <c r="IP15" s="107"/>
      <c r="IQ15" s="107"/>
      <c r="IR15" s="107"/>
      <c r="IS15" s="107"/>
      <c r="IT15" s="107"/>
      <c r="IU15" s="107"/>
      <c r="IV15" s="107"/>
    </row>
    <row r="16" customFormat="false" ht="27" hidden="false" customHeight="true" outlineLevel="0" collapsed="false">
      <c r="A16" s="100" t="n">
        <v>1</v>
      </c>
      <c r="B16" s="97" t="s">
        <v>201</v>
      </c>
      <c r="C16" s="97"/>
      <c r="D16" s="97"/>
      <c r="E16" s="97"/>
      <c r="F16" s="97"/>
      <c r="G16" s="97"/>
      <c r="H16" s="108" t="str">
        <f aca="false">A14</f>
        <v>Recepcionista em Geral</v>
      </c>
      <c r="I16" s="108"/>
    </row>
    <row r="17" customFormat="false" ht="19.5" hidden="false" customHeight="true" outlineLevel="0" collapsed="false">
      <c r="A17" s="109" t="n">
        <v>2</v>
      </c>
      <c r="B17" s="110" t="s">
        <v>202</v>
      </c>
      <c r="C17" s="110"/>
      <c r="D17" s="110"/>
      <c r="E17" s="110"/>
      <c r="F17" s="110"/>
      <c r="G17" s="110"/>
      <c r="H17" s="111" t="s">
        <v>203</v>
      </c>
      <c r="I17" s="111"/>
    </row>
    <row r="18" customFormat="false" ht="23.25" hidden="false" customHeight="true" outlineLevel="0" collapsed="false">
      <c r="A18" s="100" t="n">
        <v>3</v>
      </c>
      <c r="B18" s="97" t="s">
        <v>204</v>
      </c>
      <c r="C18" s="97"/>
      <c r="D18" s="97"/>
      <c r="E18" s="97"/>
      <c r="F18" s="97"/>
      <c r="G18" s="97"/>
      <c r="H18" s="112" t="n">
        <f aca="false">'Legislação e Dados'!C39</f>
        <v>1741.66</v>
      </c>
      <c r="I18" s="112"/>
    </row>
    <row r="19" customFormat="false" ht="24.75" hidden="false" customHeight="true" outlineLevel="0" collapsed="false">
      <c r="A19" s="100" t="n">
        <v>4</v>
      </c>
      <c r="B19" s="97" t="s">
        <v>205</v>
      </c>
      <c r="C19" s="97"/>
      <c r="D19" s="97"/>
      <c r="E19" s="97"/>
      <c r="F19" s="97"/>
      <c r="G19" s="97"/>
      <c r="H19" s="108" t="str">
        <f aca="false">A14</f>
        <v>Recepcionista em Geral</v>
      </c>
      <c r="I19" s="108"/>
    </row>
    <row r="20" customFormat="false" ht="15.75" hidden="false" customHeight="true" outlineLevel="0" collapsed="false">
      <c r="A20" s="100" t="n">
        <v>5</v>
      </c>
      <c r="B20" s="97" t="s">
        <v>206</v>
      </c>
      <c r="C20" s="97"/>
      <c r="D20" s="97"/>
      <c r="E20" s="97"/>
      <c r="F20" s="97"/>
      <c r="G20" s="97"/>
      <c r="H20" s="113" t="s">
        <v>207</v>
      </c>
      <c r="I20" s="113"/>
    </row>
    <row r="21" customFormat="false" ht="9" hidden="false" customHeight="true" outlineLevel="0" collapsed="false">
      <c r="A21" s="114"/>
      <c r="B21" s="114"/>
      <c r="C21" s="114"/>
      <c r="D21" s="114"/>
      <c r="E21" s="114"/>
      <c r="F21" s="114"/>
      <c r="G21" s="114"/>
      <c r="H21" s="114"/>
      <c r="I21" s="114"/>
    </row>
    <row r="22" customFormat="false" ht="20.25" hidden="false" customHeight="true" outlineLevel="0" collapsed="false">
      <c r="A22" s="115" t="s">
        <v>208</v>
      </c>
      <c r="B22" s="115"/>
      <c r="C22" s="115"/>
      <c r="D22" s="115"/>
      <c r="E22" s="115"/>
      <c r="F22" s="115"/>
      <c r="G22" s="115"/>
      <c r="H22" s="115"/>
      <c r="I22" s="115"/>
    </row>
    <row r="23" customFormat="false" ht="30" hidden="false" customHeight="true" outlineLevel="0" collapsed="false">
      <c r="A23" s="116" t="n">
        <v>1</v>
      </c>
      <c r="B23" s="99" t="s">
        <v>209</v>
      </c>
      <c r="C23" s="99"/>
      <c r="D23" s="99"/>
      <c r="E23" s="99"/>
      <c r="F23" s="99"/>
      <c r="G23" s="99"/>
      <c r="H23" s="117" t="s">
        <v>210</v>
      </c>
      <c r="I23" s="116" t="s">
        <v>211</v>
      </c>
      <c r="J23" s="98"/>
      <c r="K23" s="98"/>
      <c r="L23" s="98"/>
      <c r="M23" s="98"/>
      <c r="N23" s="98"/>
      <c r="O23" s="98"/>
      <c r="P23" s="98"/>
      <c r="Q23" s="98"/>
      <c r="R23" s="98"/>
      <c r="S23" s="98"/>
      <c r="T23" s="98"/>
      <c r="U23" s="98"/>
      <c r="V23" s="98"/>
      <c r="W23" s="98"/>
      <c r="X23" s="98"/>
      <c r="Y23" s="98"/>
      <c r="Z23" s="98"/>
      <c r="AA23" s="98"/>
      <c r="AB23" s="98"/>
      <c r="AC23" s="98"/>
      <c r="AD23" s="98"/>
      <c r="AE23" s="98"/>
      <c r="AF23" s="98"/>
      <c r="AG23" s="98"/>
      <c r="AH23" s="98"/>
      <c r="AI23" s="98"/>
      <c r="AJ23" s="98"/>
      <c r="AK23" s="98"/>
      <c r="AL23" s="98"/>
      <c r="AM23" s="98"/>
      <c r="AN23" s="98"/>
      <c r="AO23" s="98"/>
      <c r="AP23" s="98"/>
      <c r="AQ23" s="98"/>
      <c r="AR23" s="98"/>
      <c r="AS23" s="98"/>
      <c r="AT23" s="98"/>
      <c r="AU23" s="98"/>
      <c r="AV23" s="98"/>
      <c r="AW23" s="98"/>
      <c r="AX23" s="98"/>
      <c r="AY23" s="98"/>
      <c r="AZ23" s="98"/>
      <c r="BA23" s="98"/>
      <c r="BB23" s="98"/>
      <c r="BC23" s="98"/>
      <c r="BD23" s="98"/>
      <c r="BE23" s="98"/>
      <c r="BF23" s="98"/>
      <c r="BG23" s="98"/>
      <c r="BH23" s="98"/>
      <c r="BI23" s="98"/>
      <c r="BJ23" s="98"/>
      <c r="BK23" s="98"/>
      <c r="BL23" s="98"/>
      <c r="BM23" s="98"/>
      <c r="BN23" s="98"/>
      <c r="BO23" s="98"/>
      <c r="BP23" s="98"/>
      <c r="BQ23" s="98"/>
      <c r="BR23" s="98"/>
      <c r="BS23" s="98"/>
      <c r="BT23" s="98"/>
      <c r="BU23" s="98"/>
      <c r="BV23" s="98"/>
      <c r="BW23" s="98"/>
      <c r="BX23" s="98"/>
      <c r="BY23" s="98"/>
      <c r="BZ23" s="98"/>
      <c r="CA23" s="98"/>
      <c r="CB23" s="98"/>
      <c r="CC23" s="98"/>
      <c r="CD23" s="98"/>
      <c r="CE23" s="98"/>
      <c r="CF23" s="98"/>
      <c r="CG23" s="98"/>
      <c r="CH23" s="98"/>
      <c r="CI23" s="98"/>
      <c r="CJ23" s="98"/>
      <c r="CK23" s="98"/>
      <c r="CL23" s="98"/>
      <c r="CM23" s="98"/>
      <c r="CN23" s="98"/>
      <c r="CO23" s="98"/>
      <c r="CP23" s="98"/>
      <c r="CQ23" s="98"/>
      <c r="CR23" s="98"/>
      <c r="CS23" s="98"/>
      <c r="CT23" s="98"/>
      <c r="CU23" s="98"/>
      <c r="CV23" s="98"/>
      <c r="CW23" s="98"/>
      <c r="CX23" s="98"/>
      <c r="CY23" s="98"/>
      <c r="CZ23" s="98"/>
      <c r="DA23" s="98"/>
      <c r="DB23" s="98"/>
      <c r="DC23" s="98"/>
      <c r="DD23" s="98"/>
      <c r="DE23" s="98"/>
      <c r="DF23" s="98"/>
      <c r="DG23" s="98"/>
      <c r="DH23" s="98"/>
      <c r="DI23" s="98"/>
      <c r="DJ23" s="98"/>
      <c r="DK23" s="98"/>
      <c r="DL23" s="98"/>
      <c r="DM23" s="98"/>
      <c r="DN23" s="98"/>
      <c r="DO23" s="98"/>
      <c r="DP23" s="98"/>
      <c r="DQ23" s="98"/>
      <c r="DR23" s="98"/>
      <c r="DS23" s="98"/>
      <c r="DT23" s="98"/>
      <c r="DU23" s="98"/>
      <c r="DV23" s="98"/>
      <c r="DW23" s="98"/>
      <c r="DX23" s="98"/>
      <c r="DY23" s="98"/>
      <c r="DZ23" s="98"/>
      <c r="EA23" s="98"/>
      <c r="EB23" s="98"/>
      <c r="EC23" s="98"/>
      <c r="ED23" s="98"/>
      <c r="EE23" s="98"/>
      <c r="EF23" s="98"/>
      <c r="EG23" s="98"/>
      <c r="EH23" s="98"/>
      <c r="EI23" s="98"/>
      <c r="EJ23" s="98"/>
      <c r="EK23" s="98"/>
      <c r="EL23" s="98"/>
      <c r="EM23" s="98"/>
      <c r="EN23" s="98"/>
      <c r="EO23" s="98"/>
      <c r="EP23" s="98"/>
      <c r="EQ23" s="98"/>
      <c r="ER23" s="98"/>
      <c r="ES23" s="98"/>
      <c r="ET23" s="98"/>
      <c r="EU23" s="98"/>
      <c r="EV23" s="98"/>
      <c r="EW23" s="98"/>
      <c r="EX23" s="98"/>
      <c r="EY23" s="98"/>
      <c r="EZ23" s="98"/>
      <c r="FA23" s="98"/>
      <c r="FB23" s="98"/>
      <c r="FC23" s="98"/>
      <c r="FD23" s="98"/>
      <c r="FE23" s="98"/>
      <c r="FF23" s="98"/>
      <c r="FG23" s="98"/>
      <c r="FH23" s="98"/>
      <c r="FI23" s="98"/>
      <c r="FJ23" s="98"/>
      <c r="FK23" s="98"/>
      <c r="FL23" s="98"/>
      <c r="FM23" s="98"/>
      <c r="FN23" s="98"/>
      <c r="FO23" s="98"/>
      <c r="FP23" s="98"/>
      <c r="FQ23" s="98"/>
      <c r="FR23" s="98"/>
      <c r="FS23" s="98"/>
      <c r="FT23" s="98"/>
      <c r="FU23" s="98"/>
      <c r="FV23" s="98"/>
      <c r="FW23" s="98"/>
      <c r="FX23" s="98"/>
      <c r="FY23" s="98"/>
      <c r="FZ23" s="98"/>
      <c r="GA23" s="98"/>
      <c r="GB23" s="98"/>
      <c r="GC23" s="98"/>
      <c r="GD23" s="98"/>
      <c r="GE23" s="98"/>
      <c r="GF23" s="98"/>
      <c r="GG23" s="98"/>
      <c r="GH23" s="98"/>
      <c r="GI23" s="98"/>
      <c r="GJ23" s="98"/>
      <c r="GK23" s="98"/>
      <c r="GL23" s="98"/>
      <c r="GM23" s="98"/>
      <c r="GN23" s="98"/>
      <c r="GO23" s="98"/>
      <c r="GP23" s="98"/>
      <c r="GQ23" s="98"/>
      <c r="GR23" s="98"/>
      <c r="GS23" s="98"/>
      <c r="GT23" s="98"/>
      <c r="GU23" s="98"/>
      <c r="GV23" s="98"/>
      <c r="GW23" s="98"/>
      <c r="GX23" s="98"/>
      <c r="GY23" s="98"/>
      <c r="GZ23" s="98"/>
      <c r="HA23" s="98"/>
      <c r="HB23" s="98"/>
      <c r="HC23" s="98"/>
      <c r="HD23" s="98"/>
      <c r="HE23" s="98"/>
      <c r="HF23" s="98"/>
      <c r="HG23" s="98"/>
      <c r="HH23" s="98"/>
      <c r="HI23" s="98"/>
      <c r="HJ23" s="98"/>
      <c r="HK23" s="98"/>
      <c r="HL23" s="98"/>
      <c r="HM23" s="98"/>
      <c r="HN23" s="98"/>
      <c r="HO23" s="98"/>
      <c r="HP23" s="98"/>
      <c r="HQ23" s="98"/>
      <c r="HR23" s="98"/>
      <c r="HS23" s="98"/>
      <c r="HT23" s="98"/>
      <c r="HU23" s="98"/>
      <c r="HV23" s="98"/>
      <c r="HW23" s="98"/>
      <c r="HX23" s="98"/>
      <c r="HY23" s="98"/>
      <c r="HZ23" s="98"/>
      <c r="IA23" s="98"/>
      <c r="IB23" s="98"/>
      <c r="IC23" s="98"/>
      <c r="ID23" s="98"/>
      <c r="IE23" s="98"/>
      <c r="IF23" s="98"/>
      <c r="IG23" s="98"/>
      <c r="IH23" s="98"/>
      <c r="II23" s="98"/>
      <c r="IJ23" s="98"/>
      <c r="IK23" s="98"/>
      <c r="IL23" s="98"/>
      <c r="IM23" s="98"/>
      <c r="IN23" s="98"/>
      <c r="IO23" s="98"/>
      <c r="IP23" s="98"/>
      <c r="IQ23" s="98"/>
      <c r="IR23" s="98"/>
      <c r="IS23" s="98"/>
      <c r="IT23" s="98"/>
      <c r="IU23" s="98"/>
      <c r="IV23" s="98"/>
    </row>
    <row r="24" customFormat="false" ht="15.75" hidden="false" customHeight="true" outlineLevel="0" collapsed="false">
      <c r="A24" s="100" t="s">
        <v>185</v>
      </c>
      <c r="B24" s="110" t="s">
        <v>212</v>
      </c>
      <c r="C24" s="110"/>
      <c r="D24" s="110"/>
      <c r="E24" s="110"/>
      <c r="F24" s="110"/>
      <c r="G24" s="110"/>
      <c r="H24" s="110"/>
      <c r="I24" s="118" t="n">
        <f aca="false">(40/6)*30*ROUND((H18/220),2)</f>
        <v>1584</v>
      </c>
    </row>
    <row r="25" customFormat="false" ht="15.75" hidden="false" customHeight="true" outlineLevel="0" collapsed="false">
      <c r="A25" s="100" t="s">
        <v>187</v>
      </c>
      <c r="B25" s="97" t="s">
        <v>213</v>
      </c>
      <c r="C25" s="97"/>
      <c r="D25" s="97"/>
      <c r="E25" s="97"/>
      <c r="F25" s="97"/>
      <c r="G25" s="97"/>
      <c r="H25" s="97"/>
      <c r="I25" s="119" t="s">
        <v>214</v>
      </c>
      <c r="L25" s="120"/>
    </row>
    <row r="26" customFormat="false" ht="33" hidden="false" customHeight="true" outlineLevel="0" collapsed="false">
      <c r="A26" s="121" t="s">
        <v>215</v>
      </c>
      <c r="B26" s="121"/>
      <c r="C26" s="121"/>
      <c r="D26" s="121"/>
      <c r="E26" s="121"/>
      <c r="F26" s="121"/>
      <c r="G26" s="121"/>
      <c r="H26" s="121"/>
      <c r="I26" s="122" t="n">
        <f aca="false">SUM(I24:I25)</f>
        <v>1584</v>
      </c>
    </row>
    <row r="27" customFormat="false" ht="11.25" hidden="false" customHeight="true" outlineLevel="0" collapsed="false">
      <c r="A27" s="123"/>
      <c r="B27" s="123"/>
      <c r="C27" s="123"/>
      <c r="D27" s="123"/>
      <c r="E27" s="123"/>
      <c r="F27" s="123"/>
      <c r="G27" s="123"/>
      <c r="H27" s="123"/>
      <c r="I27" s="123"/>
    </row>
    <row r="28" customFormat="false" ht="45.75" hidden="false" customHeight="true" outlineLevel="0" collapsed="false">
      <c r="A28" s="124" t="s">
        <v>216</v>
      </c>
      <c r="B28" s="124"/>
      <c r="C28" s="124"/>
      <c r="D28" s="124"/>
      <c r="E28" s="124"/>
      <c r="F28" s="124"/>
      <c r="G28" s="124"/>
      <c r="H28" s="124"/>
      <c r="I28" s="125" t="n">
        <f aca="false">I26</f>
        <v>1584</v>
      </c>
    </row>
    <row r="29" customFormat="false" ht="6.75" hidden="false" customHeight="true" outlineLevel="0" collapsed="false">
      <c r="A29" s="123"/>
      <c r="B29" s="123"/>
      <c r="C29" s="123"/>
      <c r="D29" s="123"/>
      <c r="E29" s="123"/>
      <c r="F29" s="123"/>
      <c r="G29" s="123"/>
      <c r="H29" s="123"/>
      <c r="I29" s="123"/>
    </row>
    <row r="30" customFormat="false" ht="17.25" hidden="false" customHeight="true" outlineLevel="0" collapsed="false">
      <c r="A30" s="126" t="s">
        <v>217</v>
      </c>
      <c r="B30" s="126"/>
      <c r="C30" s="126"/>
      <c r="D30" s="126"/>
      <c r="E30" s="126"/>
      <c r="F30" s="126"/>
      <c r="G30" s="126"/>
      <c r="H30" s="126"/>
      <c r="I30" s="126"/>
    </row>
    <row r="31" customFormat="false" ht="6.75" hidden="false" customHeight="true" outlineLevel="0" collapsed="false">
      <c r="A31" s="123"/>
      <c r="B31" s="123"/>
      <c r="C31" s="123"/>
      <c r="D31" s="123"/>
      <c r="E31" s="123"/>
      <c r="F31" s="123"/>
      <c r="G31" s="123"/>
      <c r="H31" s="123"/>
      <c r="I31" s="123"/>
    </row>
    <row r="32" customFormat="false" ht="22.5" hidden="false" customHeight="true" outlineLevel="0" collapsed="false">
      <c r="A32" s="73" t="s">
        <v>218</v>
      </c>
      <c r="B32" s="73"/>
      <c r="C32" s="73"/>
      <c r="D32" s="73"/>
      <c r="E32" s="73"/>
      <c r="F32" s="73"/>
      <c r="G32" s="73"/>
      <c r="H32" s="73"/>
      <c r="I32" s="73"/>
    </row>
    <row r="33" customFormat="false" ht="19.5" hidden="false" customHeight="true" outlineLevel="0" collapsed="false">
      <c r="A33" s="127" t="s">
        <v>219</v>
      </c>
      <c r="B33" s="127"/>
      <c r="C33" s="127"/>
      <c r="D33" s="127"/>
      <c r="E33" s="127"/>
      <c r="F33" s="127"/>
      <c r="G33" s="127"/>
      <c r="H33" s="127"/>
      <c r="I33" s="127"/>
    </row>
    <row r="34" customFormat="false" ht="18.75" hidden="false" customHeight="true" outlineLevel="0" collapsed="false">
      <c r="A34" s="128" t="s">
        <v>220</v>
      </c>
      <c r="B34" s="129" t="s">
        <v>221</v>
      </c>
      <c r="C34" s="129"/>
      <c r="D34" s="129"/>
      <c r="E34" s="129"/>
      <c r="F34" s="129"/>
      <c r="G34" s="129"/>
      <c r="H34" s="129"/>
      <c r="I34" s="130" t="s">
        <v>222</v>
      </c>
    </row>
    <row r="35" customFormat="false" ht="24.75" hidden="false" customHeight="true" outlineLevel="0" collapsed="false">
      <c r="A35" s="131" t="s">
        <v>185</v>
      </c>
      <c r="B35" s="132" t="s">
        <v>223</v>
      </c>
      <c r="C35" s="132"/>
      <c r="D35" s="132"/>
      <c r="E35" s="132"/>
      <c r="F35" s="132"/>
      <c r="G35" s="132"/>
      <c r="H35" s="133" t="n">
        <v>0.0833</v>
      </c>
      <c r="I35" s="134" t="n">
        <f aca="false">ROUND($I$26*H35,2)</f>
        <v>131.95</v>
      </c>
    </row>
    <row r="36" customFormat="false" ht="88.5" hidden="false" customHeight="true" outlineLevel="0" collapsed="false">
      <c r="A36" s="131" t="s">
        <v>187</v>
      </c>
      <c r="B36" s="135" t="s">
        <v>224</v>
      </c>
      <c r="C36" s="135"/>
      <c r="D36" s="135"/>
      <c r="E36" s="135"/>
      <c r="F36" s="135"/>
      <c r="G36" s="135"/>
      <c r="H36" s="136" t="n">
        <v>0.03025</v>
      </c>
      <c r="I36" s="134" t="n">
        <f aca="false">ROUND($I$26*H36,2)</f>
        <v>47.92</v>
      </c>
    </row>
    <row r="37" customFormat="false" ht="16.5" hidden="false" customHeight="true" outlineLevel="0" collapsed="false">
      <c r="A37" s="137" t="s">
        <v>225</v>
      </c>
      <c r="B37" s="137"/>
      <c r="C37" s="137"/>
      <c r="D37" s="137"/>
      <c r="E37" s="137"/>
      <c r="F37" s="137"/>
      <c r="G37" s="137"/>
      <c r="H37" s="137"/>
      <c r="I37" s="138" t="n">
        <f aca="false">SUM(I35+I36)</f>
        <v>179.87</v>
      </c>
    </row>
    <row r="38" customFormat="false" ht="7.5" hidden="false" customHeight="true" outlineLevel="0" collapsed="false">
      <c r="A38" s="139"/>
      <c r="B38" s="139"/>
      <c r="C38" s="139"/>
      <c r="D38" s="139"/>
      <c r="E38" s="139"/>
      <c r="F38" s="139"/>
      <c r="G38" s="139"/>
      <c r="H38" s="139"/>
      <c r="I38" s="139"/>
    </row>
    <row r="39" customFormat="false" ht="29.25" hidden="false" customHeight="true" outlineLevel="0" collapsed="false">
      <c r="A39" s="126" t="s">
        <v>226</v>
      </c>
      <c r="B39" s="126"/>
      <c r="C39" s="126"/>
      <c r="D39" s="126"/>
      <c r="E39" s="126"/>
      <c r="F39" s="126"/>
      <c r="G39" s="126"/>
      <c r="H39" s="126"/>
      <c r="I39" s="126"/>
    </row>
    <row r="40" customFormat="false" ht="8.25" hidden="false" customHeight="true" outlineLevel="0" collapsed="false">
      <c r="A40" s="140"/>
      <c r="B40" s="140"/>
      <c r="C40" s="140"/>
      <c r="D40" s="140"/>
      <c r="E40" s="140"/>
      <c r="F40" s="140"/>
      <c r="G40" s="140"/>
      <c r="H40" s="140"/>
      <c r="I40" s="140"/>
    </row>
    <row r="41" customFormat="false" ht="29.25" hidden="false" customHeight="true" outlineLevel="0" collapsed="false">
      <c r="A41" s="141" t="s">
        <v>227</v>
      </c>
      <c r="B41" s="141"/>
      <c r="C41" s="141"/>
      <c r="D41" s="141"/>
      <c r="E41" s="141"/>
      <c r="F41" s="141"/>
      <c r="G41" s="141"/>
      <c r="H41" s="141"/>
      <c r="I41" s="141"/>
    </row>
    <row r="42" customFormat="false" ht="26.25" hidden="false" customHeight="true" outlineLevel="0" collapsed="false">
      <c r="A42" s="142" t="s">
        <v>228</v>
      </c>
      <c r="B42" s="143" t="s">
        <v>229</v>
      </c>
      <c r="C42" s="143"/>
      <c r="D42" s="143"/>
      <c r="E42" s="143"/>
      <c r="F42" s="143"/>
      <c r="G42" s="143"/>
      <c r="H42" s="144" t="s">
        <v>230</v>
      </c>
      <c r="I42" s="145" t="s">
        <v>231</v>
      </c>
    </row>
    <row r="43" customFormat="false" ht="16.5" hidden="false" customHeight="true" outlineLevel="0" collapsed="false">
      <c r="A43" s="146" t="s">
        <v>185</v>
      </c>
      <c r="B43" s="97" t="s">
        <v>232</v>
      </c>
      <c r="C43" s="97"/>
      <c r="D43" s="97"/>
      <c r="E43" s="97"/>
      <c r="F43" s="97"/>
      <c r="G43" s="97"/>
      <c r="H43" s="147" t="n">
        <v>0.2</v>
      </c>
      <c r="I43" s="148" t="n">
        <f aca="false">ROUND((I26+I37)*H43,2)</f>
        <v>352.77</v>
      </c>
    </row>
    <row r="44" customFormat="false" ht="19.5" hidden="false" customHeight="true" outlineLevel="0" collapsed="false">
      <c r="A44" s="146" t="s">
        <v>187</v>
      </c>
      <c r="B44" s="97" t="s">
        <v>233</v>
      </c>
      <c r="C44" s="97"/>
      <c r="D44" s="97"/>
      <c r="E44" s="97"/>
      <c r="F44" s="97"/>
      <c r="G44" s="97"/>
      <c r="H44" s="147" t="n">
        <v>0.025</v>
      </c>
      <c r="I44" s="148" t="n">
        <f aca="false">ROUND((I26+I37)*H44,2)</f>
        <v>44.1</v>
      </c>
    </row>
    <row r="45" customFormat="false" ht="44.25" hidden="false" customHeight="true" outlineLevel="0" collapsed="false">
      <c r="A45" s="146" t="s">
        <v>189</v>
      </c>
      <c r="B45" s="97" t="s">
        <v>234</v>
      </c>
      <c r="C45" s="97"/>
      <c r="D45" s="149" t="s">
        <v>235</v>
      </c>
      <c r="E45" s="150" t="n">
        <v>0.03</v>
      </c>
      <c r="F45" s="149" t="s">
        <v>236</v>
      </c>
      <c r="G45" s="151" t="n">
        <v>1</v>
      </c>
      <c r="H45" s="152" t="n">
        <f aca="false">ROUND((E45*G45),6)</f>
        <v>0.03</v>
      </c>
      <c r="I45" s="148" t="n">
        <f aca="false">ROUND((I26+I37)*H45,2)</f>
        <v>52.92</v>
      </c>
    </row>
    <row r="46" customFormat="false" ht="15.75" hidden="false" customHeight="true" outlineLevel="0" collapsed="false">
      <c r="A46" s="146" t="s">
        <v>192</v>
      </c>
      <c r="B46" s="97" t="s">
        <v>237</v>
      </c>
      <c r="C46" s="97"/>
      <c r="D46" s="97"/>
      <c r="E46" s="97"/>
      <c r="F46" s="97"/>
      <c r="G46" s="97"/>
      <c r="H46" s="147" t="n">
        <v>0.015</v>
      </c>
      <c r="I46" s="148" t="n">
        <f aca="false">ROUND((I26+I37)*H46,2)</f>
        <v>26.46</v>
      </c>
    </row>
    <row r="47" customFormat="false" ht="15.75" hidden="false" customHeight="true" outlineLevel="0" collapsed="false">
      <c r="A47" s="146" t="s">
        <v>238</v>
      </c>
      <c r="B47" s="97" t="s">
        <v>239</v>
      </c>
      <c r="C47" s="97"/>
      <c r="D47" s="97"/>
      <c r="E47" s="97"/>
      <c r="F47" s="97"/>
      <c r="G47" s="97"/>
      <c r="H47" s="147" t="n">
        <v>0.01</v>
      </c>
      <c r="I47" s="148" t="n">
        <f aca="false">ROUND((I26+I37)*H47,2)</f>
        <v>17.64</v>
      </c>
    </row>
    <row r="48" customFormat="false" ht="15.75" hidden="false" customHeight="true" outlineLevel="0" collapsed="false">
      <c r="A48" s="146" t="s">
        <v>240</v>
      </c>
      <c r="B48" s="97" t="s">
        <v>241</v>
      </c>
      <c r="C48" s="97"/>
      <c r="D48" s="97"/>
      <c r="E48" s="97"/>
      <c r="F48" s="97"/>
      <c r="G48" s="97"/>
      <c r="H48" s="147" t="n">
        <v>0.006</v>
      </c>
      <c r="I48" s="148" t="n">
        <f aca="false">ROUND((I26+I37)*H48,2)</f>
        <v>10.58</v>
      </c>
    </row>
    <row r="49" customFormat="false" ht="15.75" hidden="false" customHeight="true" outlineLevel="0" collapsed="false">
      <c r="A49" s="146" t="s">
        <v>242</v>
      </c>
      <c r="B49" s="97" t="s">
        <v>243</v>
      </c>
      <c r="C49" s="97"/>
      <c r="D49" s="97"/>
      <c r="E49" s="97"/>
      <c r="F49" s="97"/>
      <c r="G49" s="97"/>
      <c r="H49" s="147" t="n">
        <v>0.002</v>
      </c>
      <c r="I49" s="148" t="n">
        <f aca="false">ROUND((I26+I37)*H49,2)</f>
        <v>3.53</v>
      </c>
    </row>
    <row r="50" customFormat="false" ht="12.75" hidden="false" customHeight="true" outlineLevel="0" collapsed="false">
      <c r="A50" s="146" t="s">
        <v>244</v>
      </c>
      <c r="B50" s="97" t="s">
        <v>245</v>
      </c>
      <c r="C50" s="97"/>
      <c r="D50" s="97"/>
      <c r="E50" s="97"/>
      <c r="F50" s="97"/>
      <c r="G50" s="97"/>
      <c r="H50" s="147" t="n">
        <v>0.08</v>
      </c>
      <c r="I50" s="148" t="n">
        <f aca="false">ROUND((I26+I37)*H50,2)</f>
        <v>141.11</v>
      </c>
    </row>
    <row r="51" customFormat="false" ht="18" hidden="false" customHeight="true" outlineLevel="0" collapsed="false">
      <c r="A51" s="153" t="s">
        <v>225</v>
      </c>
      <c r="B51" s="153"/>
      <c r="C51" s="153"/>
      <c r="D51" s="153"/>
      <c r="E51" s="153"/>
      <c r="F51" s="153"/>
      <c r="G51" s="153"/>
      <c r="H51" s="154" t="n">
        <f aca="false">SUM(H43:H50)</f>
        <v>0.368</v>
      </c>
      <c r="I51" s="155" t="n">
        <f aca="false">SUM(I43:I50)</f>
        <v>649.11</v>
      </c>
    </row>
    <row r="52" customFormat="false" ht="9.75" hidden="false" customHeight="true" outlineLevel="0" collapsed="false">
      <c r="A52" s="156"/>
      <c r="B52" s="157"/>
      <c r="C52" s="157"/>
      <c r="D52" s="157"/>
      <c r="E52" s="157"/>
      <c r="F52" s="157"/>
      <c r="G52" s="157"/>
      <c r="H52" s="158"/>
      <c r="I52" s="159"/>
    </row>
    <row r="53" customFormat="false" ht="45" hidden="false" customHeight="true" outlineLevel="0" collapsed="false">
      <c r="A53" s="160" t="s">
        <v>246</v>
      </c>
      <c r="B53" s="160"/>
      <c r="C53" s="160"/>
      <c r="D53" s="160"/>
      <c r="E53" s="160"/>
      <c r="F53" s="160"/>
      <c r="G53" s="160"/>
      <c r="H53" s="160"/>
      <c r="I53" s="160"/>
    </row>
    <row r="54" customFormat="false" ht="8.25" hidden="false" customHeight="true" outlineLevel="0" collapsed="false">
      <c r="A54" s="114"/>
      <c r="B54" s="114"/>
      <c r="C54" s="114"/>
      <c r="D54" s="114"/>
      <c r="E54" s="114"/>
      <c r="F54" s="114"/>
      <c r="G54" s="114"/>
      <c r="H54" s="114"/>
      <c r="I54" s="114"/>
    </row>
    <row r="55" customFormat="false" ht="23.25" hidden="false" customHeight="true" outlineLevel="0" collapsed="false">
      <c r="A55" s="161" t="s">
        <v>247</v>
      </c>
      <c r="B55" s="161"/>
      <c r="C55" s="161"/>
      <c r="D55" s="161"/>
      <c r="E55" s="161"/>
      <c r="F55" s="161"/>
      <c r="G55" s="161"/>
      <c r="H55" s="161"/>
      <c r="I55" s="161"/>
    </row>
    <row r="56" customFormat="false" ht="21.75" hidden="false" customHeight="true" outlineLevel="0" collapsed="false">
      <c r="A56" s="162" t="s">
        <v>248</v>
      </c>
      <c r="B56" s="99" t="s">
        <v>249</v>
      </c>
      <c r="C56" s="99"/>
      <c r="D56" s="99"/>
      <c r="E56" s="99"/>
      <c r="F56" s="99"/>
      <c r="G56" s="99"/>
      <c r="H56" s="99"/>
      <c r="I56" s="99" t="s">
        <v>222</v>
      </c>
    </row>
    <row r="57" customFormat="false" ht="19.5" hidden="false" customHeight="true" outlineLevel="0" collapsed="false">
      <c r="A57" s="163" t="s">
        <v>185</v>
      </c>
      <c r="B57" s="164" t="s">
        <v>250</v>
      </c>
      <c r="C57" s="164"/>
      <c r="D57" s="164"/>
      <c r="E57" s="164"/>
      <c r="F57" s="164"/>
      <c r="G57" s="164"/>
      <c r="H57" s="164"/>
      <c r="I57" s="148" t="n">
        <f aca="false">IF(ROUND((H58*H60*H59)-(I24*H61),2)&lt;0,0,ROUND((H58*H60*H59)-(I24*H61),2))</f>
        <v>114.96</v>
      </c>
    </row>
    <row r="58" customFormat="false" ht="25.5" hidden="false" customHeight="true" outlineLevel="0" collapsed="false">
      <c r="A58" s="163"/>
      <c r="B58" s="164" t="s">
        <v>251</v>
      </c>
      <c r="C58" s="164"/>
      <c r="D58" s="164"/>
      <c r="E58" s="164"/>
      <c r="F58" s="164"/>
      <c r="G58" s="164"/>
      <c r="H58" s="165" t="n">
        <f aca="false">'Legislação e Dados'!C75</f>
        <v>5</v>
      </c>
      <c r="I58" s="119" t="s">
        <v>214</v>
      </c>
    </row>
    <row r="59" customFormat="false" ht="19.5" hidden="false" customHeight="true" outlineLevel="0" collapsed="false">
      <c r="A59" s="163"/>
      <c r="B59" s="97" t="s">
        <v>252</v>
      </c>
      <c r="C59" s="97"/>
      <c r="D59" s="97"/>
      <c r="E59" s="97"/>
      <c r="F59" s="97"/>
      <c r="G59" s="97"/>
      <c r="H59" s="166" t="n">
        <v>2</v>
      </c>
      <c r="I59" s="119" t="s">
        <v>214</v>
      </c>
    </row>
    <row r="60" customFormat="false" ht="14.25" hidden="false" customHeight="true" outlineLevel="0" collapsed="false">
      <c r="A60" s="163"/>
      <c r="B60" s="97" t="s">
        <v>253</v>
      </c>
      <c r="C60" s="97"/>
      <c r="D60" s="97"/>
      <c r="E60" s="97"/>
      <c r="F60" s="97"/>
      <c r="G60" s="97"/>
      <c r="H60" s="166" t="n">
        <f aca="false">'Legislação e Dados'!D93</f>
        <v>21</v>
      </c>
      <c r="I60" s="119"/>
    </row>
    <row r="61" customFormat="false" ht="25.5" hidden="false" customHeight="true" outlineLevel="0" collapsed="false">
      <c r="A61" s="163"/>
      <c r="B61" s="97" t="s">
        <v>254</v>
      </c>
      <c r="C61" s="97"/>
      <c r="D61" s="97"/>
      <c r="E61" s="97"/>
      <c r="F61" s="97"/>
      <c r="G61" s="97"/>
      <c r="H61" s="167" t="n">
        <v>0.06</v>
      </c>
      <c r="I61" s="119"/>
    </row>
    <row r="62" customFormat="false" ht="15.75" hidden="false" customHeight="true" outlineLevel="0" collapsed="false">
      <c r="A62" s="163" t="s">
        <v>187</v>
      </c>
      <c r="B62" s="164" t="s">
        <v>255</v>
      </c>
      <c r="C62" s="164"/>
      <c r="D62" s="164"/>
      <c r="E62" s="164"/>
      <c r="F62" s="164"/>
      <c r="G62" s="164"/>
      <c r="H62" s="164"/>
      <c r="I62" s="168" t="n">
        <f aca="false">ROUND(H64*H63*(1-H65),2)</f>
        <v>402.8</v>
      </c>
    </row>
    <row r="63" customFormat="false" ht="15.75" hidden="false" customHeight="true" outlineLevel="0" collapsed="false">
      <c r="A63" s="163"/>
      <c r="B63" s="164" t="s">
        <v>256</v>
      </c>
      <c r="C63" s="164"/>
      <c r="D63" s="164"/>
      <c r="E63" s="164"/>
      <c r="F63" s="164"/>
      <c r="G63" s="164"/>
      <c r="H63" s="165" t="n">
        <f aca="false">'Legislação e Dados'!C41</f>
        <v>23.68</v>
      </c>
      <c r="I63" s="119" t="s">
        <v>214</v>
      </c>
    </row>
    <row r="64" customFormat="false" ht="15.75" hidden="false" customHeight="true" outlineLevel="0" collapsed="false">
      <c r="A64" s="163"/>
      <c r="B64" s="164" t="s">
        <v>257</v>
      </c>
      <c r="C64" s="164"/>
      <c r="D64" s="164"/>
      <c r="E64" s="164"/>
      <c r="F64" s="164"/>
      <c r="G64" s="164"/>
      <c r="H64" s="166" t="n">
        <f aca="false">H60</f>
        <v>21</v>
      </c>
      <c r="I64" s="119"/>
    </row>
    <row r="65" customFormat="false" ht="12" hidden="false" customHeight="true" outlineLevel="0" collapsed="false">
      <c r="A65" s="163"/>
      <c r="B65" s="97" t="s">
        <v>258</v>
      </c>
      <c r="C65" s="97"/>
      <c r="D65" s="97"/>
      <c r="E65" s="97"/>
      <c r="F65" s="97"/>
      <c r="G65" s="97"/>
      <c r="H65" s="167" t="n">
        <f aca="false">'Legislação e Dados'!C42</f>
        <v>0.19</v>
      </c>
      <c r="I65" s="119"/>
    </row>
    <row r="66" customFormat="false" ht="18.75" hidden="false" customHeight="true" outlineLevel="0" collapsed="false">
      <c r="A66" s="163" t="s">
        <v>189</v>
      </c>
      <c r="B66" s="164" t="s">
        <v>259</v>
      </c>
      <c r="C66" s="164"/>
      <c r="D66" s="164"/>
      <c r="E66" s="164"/>
      <c r="F66" s="164"/>
      <c r="G66" s="164"/>
      <c r="H66" s="164"/>
      <c r="I66" s="148" t="n">
        <f aca="false">'Legislação e Dados'!C44</f>
        <v>19.42</v>
      </c>
    </row>
    <row r="67" customFormat="false" ht="15" hidden="false" customHeight="true" outlineLevel="0" collapsed="false">
      <c r="A67" s="163" t="s">
        <v>192</v>
      </c>
      <c r="B67" s="169" t="s">
        <v>260</v>
      </c>
      <c r="C67" s="169"/>
      <c r="D67" s="169"/>
      <c r="E67" s="169"/>
      <c r="F67" s="169"/>
      <c r="G67" s="169"/>
      <c r="H67" s="169"/>
      <c r="I67" s="170" t="n">
        <v>0</v>
      </c>
    </row>
    <row r="68" customFormat="false" ht="19.5" hidden="false" customHeight="true" outlineLevel="0" collapsed="false">
      <c r="A68" s="171"/>
      <c r="B68" s="172" t="s">
        <v>225</v>
      </c>
      <c r="C68" s="172"/>
      <c r="D68" s="172"/>
      <c r="E68" s="172"/>
      <c r="F68" s="172"/>
      <c r="G68" s="172"/>
      <c r="H68" s="172"/>
      <c r="I68" s="173" t="n">
        <f aca="false">SUM(I57:I67)</f>
        <v>537.18</v>
      </c>
    </row>
    <row r="69" customFormat="false" ht="14.25" hidden="false" customHeight="true" outlineLevel="0" collapsed="false">
      <c r="A69" s="114"/>
      <c r="B69" s="114"/>
      <c r="C69" s="114"/>
      <c r="D69" s="114"/>
      <c r="E69" s="114"/>
      <c r="F69" s="114"/>
      <c r="G69" s="114"/>
      <c r="H69" s="114"/>
      <c r="I69" s="114"/>
    </row>
    <row r="70" customFormat="false" ht="34.5" hidden="false" customHeight="true" outlineLevel="0" collapsed="false">
      <c r="A70" s="160" t="s">
        <v>261</v>
      </c>
      <c r="B70" s="160"/>
      <c r="C70" s="160"/>
      <c r="D70" s="160"/>
      <c r="E70" s="160"/>
      <c r="F70" s="160"/>
      <c r="G70" s="160"/>
      <c r="H70" s="160"/>
      <c r="I70" s="160"/>
    </row>
    <row r="71" customFormat="false" ht="15.75" hidden="false" customHeight="true" outlineLevel="0" collapsed="false">
      <c r="A71" s="174"/>
      <c r="B71" s="174"/>
      <c r="C71" s="174"/>
      <c r="D71" s="174"/>
      <c r="E71" s="174"/>
      <c r="F71" s="174"/>
      <c r="G71" s="174"/>
      <c r="H71" s="174"/>
      <c r="I71" s="174"/>
    </row>
    <row r="72" customFormat="false" ht="14.25" hidden="false" customHeight="true" outlineLevel="0" collapsed="false">
      <c r="A72" s="74" t="s">
        <v>262</v>
      </c>
      <c r="B72" s="74"/>
      <c r="C72" s="74"/>
      <c r="D72" s="74"/>
      <c r="E72" s="74"/>
      <c r="F72" s="74"/>
      <c r="G72" s="74"/>
      <c r="H72" s="74"/>
      <c r="I72" s="74"/>
    </row>
    <row r="73" customFormat="false" ht="14.25" hidden="false" customHeight="true" outlineLevel="0" collapsed="false">
      <c r="A73" s="175" t="n">
        <v>2</v>
      </c>
      <c r="B73" s="175" t="s">
        <v>263</v>
      </c>
      <c r="C73" s="175"/>
      <c r="D73" s="175"/>
      <c r="E73" s="175"/>
      <c r="F73" s="175"/>
      <c r="G73" s="175"/>
      <c r="H73" s="175"/>
      <c r="I73" s="175" t="s">
        <v>222</v>
      </c>
    </row>
    <row r="74" customFormat="false" ht="15.75" hidden="false" customHeight="true" outlineLevel="0" collapsed="false">
      <c r="A74" s="109" t="s">
        <v>220</v>
      </c>
      <c r="B74" s="110" t="s">
        <v>264</v>
      </c>
      <c r="C74" s="110"/>
      <c r="D74" s="110"/>
      <c r="E74" s="110"/>
      <c r="F74" s="110"/>
      <c r="G74" s="110"/>
      <c r="H74" s="110"/>
      <c r="I74" s="176" t="n">
        <f aca="false">I37</f>
        <v>179.87</v>
      </c>
    </row>
    <row r="75" customFormat="false" ht="15.75" hidden="false" customHeight="true" outlineLevel="0" collapsed="false">
      <c r="A75" s="109" t="s">
        <v>228</v>
      </c>
      <c r="B75" s="110" t="s">
        <v>229</v>
      </c>
      <c r="C75" s="110"/>
      <c r="D75" s="110"/>
      <c r="E75" s="110"/>
      <c r="F75" s="110"/>
      <c r="G75" s="110"/>
      <c r="H75" s="110"/>
      <c r="I75" s="176" t="n">
        <f aca="false">I51</f>
        <v>649.11</v>
      </c>
    </row>
    <row r="76" customFormat="false" ht="14.25" hidden="false" customHeight="true" outlineLevel="0" collapsed="false">
      <c r="A76" s="109" t="s">
        <v>248</v>
      </c>
      <c r="B76" s="110" t="s">
        <v>249</v>
      </c>
      <c r="C76" s="110"/>
      <c r="D76" s="110"/>
      <c r="E76" s="110"/>
      <c r="F76" s="110"/>
      <c r="G76" s="110"/>
      <c r="H76" s="110"/>
      <c r="I76" s="176" t="n">
        <f aca="false">I68</f>
        <v>537.18</v>
      </c>
    </row>
    <row r="77" customFormat="false" ht="15" hidden="false" customHeight="true" outlineLevel="0" collapsed="false">
      <c r="A77" s="177" t="s">
        <v>225</v>
      </c>
      <c r="B77" s="177"/>
      <c r="C77" s="177"/>
      <c r="D77" s="177"/>
      <c r="E77" s="177"/>
      <c r="F77" s="177"/>
      <c r="G77" s="177"/>
      <c r="H77" s="177"/>
      <c r="I77" s="178" t="n">
        <f aca="false">SUM(I74+I75+I76)</f>
        <v>1366.16</v>
      </c>
    </row>
    <row r="78" customFormat="false" ht="8.25" hidden="false" customHeight="true" outlineLevel="0" collapsed="false">
      <c r="A78" s="179"/>
      <c r="B78" s="179"/>
      <c r="C78" s="179"/>
      <c r="D78" s="179"/>
      <c r="E78" s="179"/>
      <c r="F78" s="179"/>
      <c r="G78" s="179"/>
      <c r="H78" s="179"/>
      <c r="I78" s="179"/>
    </row>
    <row r="79" customFormat="false" ht="23.25" hidden="false" customHeight="true" outlineLevel="0" collapsed="false">
      <c r="A79" s="180" t="s">
        <v>265</v>
      </c>
      <c r="B79" s="180"/>
      <c r="C79" s="180"/>
      <c r="D79" s="180"/>
      <c r="E79" s="180"/>
      <c r="F79" s="180"/>
      <c r="G79" s="180"/>
      <c r="H79" s="180"/>
      <c r="I79" s="180"/>
    </row>
    <row r="80" customFormat="false" ht="13.5" hidden="false" customHeight="false" outlineLevel="0" collapsed="false">
      <c r="A80" s="162" t="n">
        <v>3</v>
      </c>
      <c r="B80" s="162" t="s">
        <v>266</v>
      </c>
      <c r="C80" s="162"/>
      <c r="D80" s="162"/>
      <c r="E80" s="162"/>
      <c r="F80" s="162"/>
      <c r="G80" s="162"/>
      <c r="H80" s="162"/>
      <c r="I80" s="162" t="s">
        <v>222</v>
      </c>
    </row>
    <row r="81" customFormat="false" ht="45.75" hidden="false" customHeight="true" outlineLevel="0" collapsed="false">
      <c r="A81" s="163" t="s">
        <v>185</v>
      </c>
      <c r="B81" s="181" t="s">
        <v>267</v>
      </c>
      <c r="C81" s="181"/>
      <c r="D81" s="181"/>
      <c r="E81" s="181"/>
      <c r="F81" s="181"/>
      <c r="G81" s="181"/>
      <c r="H81" s="181"/>
      <c r="I81" s="148" t="n">
        <f aca="false">ROUND((($I$26/12)+($I$35/12)+($I$26*0.121/12))*(30/30)*0.05,2)</f>
        <v>7.95</v>
      </c>
    </row>
    <row r="82" customFormat="false" ht="12" hidden="false" customHeight="false" outlineLevel="0" collapsed="false">
      <c r="A82" s="163" t="s">
        <v>187</v>
      </c>
      <c r="B82" s="182" t="s">
        <v>268</v>
      </c>
      <c r="C82" s="182"/>
      <c r="D82" s="182"/>
      <c r="E82" s="182"/>
      <c r="F82" s="182"/>
      <c r="G82" s="182"/>
      <c r="H82" s="182"/>
      <c r="I82" s="148" t="n">
        <f aca="false">ROUND($H$50*I81,2)</f>
        <v>0.64</v>
      </c>
    </row>
    <row r="83" customFormat="false" ht="39" hidden="false" customHeight="true" outlineLevel="0" collapsed="false">
      <c r="A83" s="163" t="s">
        <v>189</v>
      </c>
      <c r="B83" s="97" t="s">
        <v>269</v>
      </c>
      <c r="C83" s="97"/>
      <c r="D83" s="97"/>
      <c r="E83" s="97"/>
      <c r="F83" s="97"/>
      <c r="G83" s="97"/>
      <c r="H83" s="97"/>
      <c r="I83" s="148" t="n">
        <f aca="false">ROUND(((7/30)/12)*$I$26*1,2)</f>
        <v>30.8</v>
      </c>
    </row>
    <row r="84" customFormat="false" ht="15.75" hidden="false" customHeight="true" outlineLevel="0" collapsed="false">
      <c r="A84" s="163" t="s">
        <v>192</v>
      </c>
      <c r="B84" s="182" t="s">
        <v>270</v>
      </c>
      <c r="C84" s="182"/>
      <c r="D84" s="182"/>
      <c r="E84" s="182"/>
      <c r="F84" s="182"/>
      <c r="G84" s="182"/>
      <c r="H84" s="182"/>
      <c r="I84" s="148" t="n">
        <f aca="false">ROUND($H$51*I83,2)</f>
        <v>11.33</v>
      </c>
    </row>
    <row r="85" customFormat="false" ht="36" hidden="false" customHeight="true" outlineLevel="0" collapsed="false">
      <c r="A85" s="163" t="s">
        <v>238</v>
      </c>
      <c r="B85" s="97" t="s">
        <v>271</v>
      </c>
      <c r="C85" s="97"/>
      <c r="D85" s="97"/>
      <c r="E85" s="97"/>
      <c r="F85" s="97"/>
      <c r="G85" s="97"/>
      <c r="H85" s="183" t="n">
        <v>0.04</v>
      </c>
      <c r="I85" s="148" t="n">
        <f aca="false">ROUND(I26*H85,2)</f>
        <v>63.36</v>
      </c>
    </row>
    <row r="86" customFormat="false" ht="16.5" hidden="false" customHeight="true" outlineLevel="0" collapsed="false">
      <c r="A86" s="184" t="s">
        <v>272</v>
      </c>
      <c r="B86" s="184"/>
      <c r="C86" s="184"/>
      <c r="D86" s="184"/>
      <c r="E86" s="184"/>
      <c r="F86" s="184"/>
      <c r="G86" s="184"/>
      <c r="H86" s="184"/>
      <c r="I86" s="173" t="n">
        <f aca="false">SUM(I81:I85)</f>
        <v>114.08</v>
      </c>
    </row>
    <row r="87" customFormat="false" ht="7.5" hidden="false" customHeight="true" outlineLevel="0" collapsed="false">
      <c r="A87" s="185"/>
      <c r="B87" s="185"/>
      <c r="C87" s="185"/>
      <c r="D87" s="185"/>
      <c r="E87" s="185"/>
      <c r="F87" s="185"/>
      <c r="G87" s="185"/>
      <c r="H87" s="185"/>
      <c r="I87" s="185"/>
    </row>
    <row r="88" customFormat="false" ht="21" hidden="false" customHeight="true" outlineLevel="0" collapsed="false">
      <c r="A88" s="115" t="s">
        <v>273</v>
      </c>
      <c r="B88" s="115"/>
      <c r="C88" s="115"/>
      <c r="D88" s="115"/>
      <c r="E88" s="115"/>
      <c r="F88" s="115"/>
      <c r="G88" s="115"/>
      <c r="H88" s="115"/>
      <c r="I88" s="115"/>
    </row>
    <row r="89" customFormat="false" ht="30.75" hidden="false" customHeight="true" outlineLevel="0" collapsed="false">
      <c r="A89" s="126" t="s">
        <v>274</v>
      </c>
      <c r="B89" s="126"/>
      <c r="C89" s="126"/>
      <c r="D89" s="126"/>
      <c r="E89" s="126"/>
      <c r="F89" s="126"/>
      <c r="G89" s="126"/>
      <c r="H89" s="126"/>
      <c r="I89" s="126"/>
    </row>
    <row r="90" customFormat="false" ht="54.75" hidden="false" customHeight="true" outlineLevel="0" collapsed="false">
      <c r="A90" s="181" t="s">
        <v>275</v>
      </c>
      <c r="B90" s="181"/>
      <c r="C90" s="181"/>
      <c r="D90" s="181"/>
      <c r="E90" s="181"/>
      <c r="F90" s="181"/>
      <c r="G90" s="181"/>
      <c r="H90" s="181"/>
      <c r="I90" s="181"/>
    </row>
    <row r="91" customFormat="false" ht="6.75" hidden="false" customHeight="true" outlineLevel="0" collapsed="false">
      <c r="A91" s="186"/>
      <c r="B91" s="186"/>
      <c r="C91" s="186"/>
      <c r="D91" s="186"/>
      <c r="E91" s="186"/>
      <c r="F91" s="186"/>
      <c r="G91" s="186"/>
      <c r="H91" s="186"/>
      <c r="I91" s="186"/>
    </row>
    <row r="92" customFormat="false" ht="53.25" hidden="false" customHeight="true" outlineLevel="0" collapsed="false">
      <c r="A92" s="187" t="s">
        <v>276</v>
      </c>
      <c r="B92" s="188" t="n">
        <f aca="false">I26</f>
        <v>1584</v>
      </c>
      <c r="C92" s="189" t="s">
        <v>277</v>
      </c>
      <c r="D92" s="187" t="s">
        <v>278</v>
      </c>
      <c r="E92" s="188" t="n">
        <f aca="false">I77-I57-I62+I96</f>
        <v>1045.05</v>
      </c>
      <c r="F92" s="189" t="s">
        <v>277</v>
      </c>
      <c r="G92" s="187" t="s">
        <v>279</v>
      </c>
      <c r="H92" s="188" t="n">
        <f aca="false">I86</f>
        <v>114.08</v>
      </c>
      <c r="I92" s="190" t="n">
        <f aca="false">B92+E92+H92</f>
        <v>2743.13</v>
      </c>
    </row>
    <row r="93" customFormat="false" ht="7.5" hidden="false" customHeight="true" outlineLevel="0" collapsed="false">
      <c r="A93" s="191"/>
      <c r="B93" s="191"/>
      <c r="C93" s="191"/>
      <c r="D93" s="191"/>
      <c r="E93" s="191"/>
      <c r="F93" s="191"/>
      <c r="G93" s="191"/>
      <c r="H93" s="191"/>
      <c r="I93" s="191"/>
    </row>
    <row r="94" customFormat="false" ht="23.25" hidden="false" customHeight="true" outlineLevel="0" collapsed="false">
      <c r="A94" s="192" t="s">
        <v>280</v>
      </c>
      <c r="B94" s="192"/>
      <c r="C94" s="192"/>
      <c r="D94" s="192"/>
      <c r="E94" s="192"/>
      <c r="F94" s="192"/>
      <c r="G94" s="192"/>
      <c r="H94" s="192"/>
      <c r="I94" s="192"/>
    </row>
    <row r="95" customFormat="false" ht="14.25" hidden="false" customHeight="true" outlineLevel="0" collapsed="false">
      <c r="A95" s="193" t="s">
        <v>281</v>
      </c>
      <c r="B95" s="162" t="s">
        <v>282</v>
      </c>
      <c r="C95" s="162"/>
      <c r="D95" s="162"/>
      <c r="E95" s="162"/>
      <c r="F95" s="162"/>
      <c r="G95" s="162"/>
      <c r="H95" s="162"/>
      <c r="I95" s="193" t="s">
        <v>222</v>
      </c>
    </row>
    <row r="96" customFormat="false" ht="48" hidden="false" customHeight="true" outlineLevel="0" collapsed="false">
      <c r="A96" s="163" t="s">
        <v>185</v>
      </c>
      <c r="B96" s="97" t="s">
        <v>283</v>
      </c>
      <c r="C96" s="97"/>
      <c r="D96" s="97"/>
      <c r="E96" s="97"/>
      <c r="F96" s="97"/>
      <c r="G96" s="194" t="n">
        <v>0.09075</v>
      </c>
      <c r="H96" s="195" t="n">
        <f aca="false">H51</f>
        <v>0.368</v>
      </c>
      <c r="I96" s="148" t="n">
        <f aca="false">ROUND(B92*G96 + B92*G96*H96,2)</f>
        <v>196.65</v>
      </c>
    </row>
    <row r="97" customFormat="false" ht="17.25" hidden="false" customHeight="true" outlineLevel="0" collapsed="false">
      <c r="A97" s="163" t="s">
        <v>187</v>
      </c>
      <c r="B97" s="97" t="s">
        <v>284</v>
      </c>
      <c r="C97" s="97"/>
      <c r="D97" s="97"/>
      <c r="E97" s="97"/>
      <c r="F97" s="97"/>
      <c r="G97" s="97"/>
      <c r="H97" s="97"/>
      <c r="I97" s="148" t="n">
        <f aca="false">ROUND((($I$92/30)*2)/24,2)</f>
        <v>7.62</v>
      </c>
      <c r="J97" s="120"/>
    </row>
    <row r="98" customFormat="false" ht="24.75" hidden="false" customHeight="true" outlineLevel="0" collapsed="false">
      <c r="A98" s="163" t="s">
        <v>189</v>
      </c>
      <c r="B98" s="97" t="s">
        <v>285</v>
      </c>
      <c r="C98" s="97"/>
      <c r="D98" s="97"/>
      <c r="E98" s="97"/>
      <c r="F98" s="97"/>
      <c r="G98" s="97"/>
      <c r="H98" s="97"/>
      <c r="I98" s="148" t="n">
        <f aca="false">ROUND(((I92/30)*5)/24*0.03,2)</f>
        <v>0.57</v>
      </c>
    </row>
    <row r="99" customFormat="false" ht="78.75" hidden="false" customHeight="true" outlineLevel="0" collapsed="false">
      <c r="A99" s="163" t="s">
        <v>192</v>
      </c>
      <c r="B99" s="97" t="s">
        <v>286</v>
      </c>
      <c r="C99" s="97"/>
      <c r="D99" s="97"/>
      <c r="E99" s="97"/>
      <c r="F99" s="97"/>
      <c r="G99" s="97"/>
      <c r="H99" s="97"/>
      <c r="I99" s="148" t="n">
        <f aca="false">ROUND(((((I92 -(H51-H50)*B92)/30)*15)/24)*0.0156,2)</f>
        <v>0.74</v>
      </c>
    </row>
    <row r="100" customFormat="false" ht="72.75" hidden="false" customHeight="true" outlineLevel="0" collapsed="false">
      <c r="A100" s="131" t="s">
        <v>238</v>
      </c>
      <c r="B100" s="110" t="s">
        <v>287</v>
      </c>
      <c r="C100" s="110"/>
      <c r="D100" s="110"/>
      <c r="E100" s="110"/>
      <c r="F100" s="110"/>
      <c r="G100" s="110"/>
      <c r="H100" s="110"/>
      <c r="I100" s="148" t="n">
        <f aca="false">ROUND((((B92*0.121)+(H51)*(B92*0.121))*(4/24))*0.04,2)+ROUND((H50*I24 + H51*I35+I68-I57 -I62+I86)*(4/24)*0.04,2)</f>
        <v>3.81</v>
      </c>
    </row>
    <row r="101" customFormat="false" ht="63" hidden="false" customHeight="true" outlineLevel="0" collapsed="false">
      <c r="A101" s="163" t="s">
        <v>240</v>
      </c>
      <c r="B101" s="110" t="s">
        <v>288</v>
      </c>
      <c r="C101" s="110"/>
      <c r="D101" s="110"/>
      <c r="E101" s="110"/>
      <c r="F101" s="110"/>
      <c r="G101" s="110"/>
      <c r="H101" s="110"/>
      <c r="I101" s="148" t="n">
        <f aca="false">ROUND((((I92/30)*6)/24),2)</f>
        <v>22.86</v>
      </c>
    </row>
    <row r="102" customFormat="false" ht="15.75" hidden="false" customHeight="true" outlineLevel="0" collapsed="false">
      <c r="A102" s="184" t="s">
        <v>225</v>
      </c>
      <c r="B102" s="184"/>
      <c r="C102" s="184"/>
      <c r="D102" s="184"/>
      <c r="E102" s="184"/>
      <c r="F102" s="184"/>
      <c r="G102" s="184"/>
      <c r="H102" s="184"/>
      <c r="I102" s="173" t="n">
        <f aca="false">SUM(I96:I101)</f>
        <v>232.25</v>
      </c>
    </row>
    <row r="103" customFormat="false" ht="7.5" hidden="false" customHeight="true" outlineLevel="0" collapsed="false">
      <c r="A103" s="196"/>
      <c r="B103" s="196"/>
      <c r="C103" s="196"/>
      <c r="D103" s="196"/>
      <c r="E103" s="196"/>
      <c r="F103" s="196"/>
      <c r="G103" s="196"/>
      <c r="H103" s="196"/>
      <c r="I103" s="196"/>
    </row>
    <row r="104" customFormat="false" ht="18.75" hidden="false" customHeight="true" outlineLevel="0" collapsed="false">
      <c r="A104" s="73" t="s">
        <v>289</v>
      </c>
      <c r="B104" s="73"/>
      <c r="C104" s="73"/>
      <c r="D104" s="73"/>
      <c r="E104" s="73"/>
      <c r="F104" s="73"/>
      <c r="G104" s="73"/>
      <c r="H104" s="73"/>
      <c r="I104" s="73"/>
    </row>
    <row r="105" customFormat="false" ht="21.75" hidden="false" customHeight="true" outlineLevel="0" collapsed="false">
      <c r="A105" s="175" t="n">
        <v>4</v>
      </c>
      <c r="B105" s="127" t="s">
        <v>290</v>
      </c>
      <c r="C105" s="127"/>
      <c r="D105" s="127"/>
      <c r="E105" s="127"/>
      <c r="F105" s="127"/>
      <c r="G105" s="127"/>
      <c r="H105" s="127"/>
      <c r="I105" s="197" t="s">
        <v>222</v>
      </c>
    </row>
    <row r="106" customFormat="false" ht="17.25" hidden="false" customHeight="true" outlineLevel="0" collapsed="false">
      <c r="A106" s="109" t="s">
        <v>281</v>
      </c>
      <c r="B106" s="198" t="s">
        <v>282</v>
      </c>
      <c r="C106" s="198"/>
      <c r="D106" s="198"/>
      <c r="E106" s="198"/>
      <c r="F106" s="198"/>
      <c r="G106" s="198"/>
      <c r="H106" s="198"/>
      <c r="I106" s="199" t="n">
        <f aca="false">I102</f>
        <v>232.25</v>
      </c>
    </row>
    <row r="107" customFormat="false" ht="14.25" hidden="false" customHeight="true" outlineLevel="0" collapsed="false">
      <c r="A107" s="177" t="s">
        <v>225</v>
      </c>
      <c r="B107" s="177"/>
      <c r="C107" s="177"/>
      <c r="D107" s="177"/>
      <c r="E107" s="177"/>
      <c r="F107" s="177"/>
      <c r="G107" s="177"/>
      <c r="H107" s="177"/>
      <c r="I107" s="138" t="n">
        <f aca="false">I106</f>
        <v>232.25</v>
      </c>
    </row>
    <row r="108" customFormat="false" ht="6.75" hidden="false" customHeight="true" outlineLevel="0" collapsed="false">
      <c r="A108" s="185"/>
      <c r="B108" s="185"/>
      <c r="C108" s="185"/>
      <c r="D108" s="185"/>
      <c r="E108" s="185"/>
      <c r="F108" s="185"/>
      <c r="G108" s="185"/>
      <c r="H108" s="185"/>
      <c r="I108" s="185"/>
    </row>
    <row r="109" customFormat="false" ht="27" hidden="false" customHeight="true" outlineLevel="0" collapsed="false">
      <c r="A109" s="200" t="s">
        <v>291</v>
      </c>
      <c r="B109" s="200"/>
      <c r="C109" s="200"/>
      <c r="D109" s="200"/>
      <c r="E109" s="200"/>
      <c r="F109" s="200"/>
      <c r="G109" s="200"/>
      <c r="H109" s="200"/>
      <c r="I109" s="200"/>
    </row>
    <row r="110" customFormat="false" ht="15.75" hidden="false" customHeight="true" outlineLevel="0" collapsed="false">
      <c r="A110" s="162" t="n">
        <v>3</v>
      </c>
      <c r="B110" s="99" t="s">
        <v>292</v>
      </c>
      <c r="C110" s="99"/>
      <c r="D110" s="99"/>
      <c r="E110" s="99"/>
      <c r="F110" s="99"/>
      <c r="G110" s="99"/>
      <c r="H110" s="99"/>
      <c r="I110" s="162" t="s">
        <v>222</v>
      </c>
    </row>
    <row r="111" customFormat="false" ht="20.25" hidden="false" customHeight="true" outlineLevel="0" collapsed="false">
      <c r="A111" s="163" t="s">
        <v>185</v>
      </c>
      <c r="B111" s="97" t="s">
        <v>293</v>
      </c>
      <c r="C111" s="97"/>
      <c r="D111" s="97"/>
      <c r="E111" s="97"/>
      <c r="F111" s="97"/>
      <c r="G111" s="97"/>
      <c r="H111" s="97"/>
      <c r="I111" s="201" t="n">
        <f aca="false">G183</f>
        <v>35.513</v>
      </c>
    </row>
    <row r="112" customFormat="false" ht="16.5" hidden="false" customHeight="true" outlineLevel="0" collapsed="false">
      <c r="A112" s="163" t="s">
        <v>187</v>
      </c>
      <c r="B112" s="97" t="s">
        <v>294</v>
      </c>
      <c r="C112" s="97"/>
      <c r="D112" s="97"/>
      <c r="E112" s="97"/>
      <c r="F112" s="97"/>
      <c r="G112" s="97"/>
      <c r="H112" s="97"/>
      <c r="I112" s="170" t="n">
        <v>0</v>
      </c>
    </row>
    <row r="113" customFormat="false" ht="15" hidden="false" customHeight="true" outlineLevel="0" collapsed="false">
      <c r="A113" s="163" t="s">
        <v>189</v>
      </c>
      <c r="B113" s="97" t="s">
        <v>260</v>
      </c>
      <c r="C113" s="97"/>
      <c r="D113" s="97"/>
      <c r="E113" s="97"/>
      <c r="F113" s="97"/>
      <c r="G113" s="97"/>
      <c r="H113" s="97"/>
      <c r="I113" s="170" t="n">
        <v>0</v>
      </c>
    </row>
    <row r="114" customFormat="false" ht="15.75" hidden="false" customHeight="true" outlineLevel="0" collapsed="false">
      <c r="A114" s="184" t="s">
        <v>295</v>
      </c>
      <c r="B114" s="184"/>
      <c r="C114" s="184"/>
      <c r="D114" s="184"/>
      <c r="E114" s="184"/>
      <c r="F114" s="184"/>
      <c r="G114" s="184"/>
      <c r="H114" s="184"/>
      <c r="I114" s="202" t="n">
        <f aca="false">ROUND(SUM(I111:I113),2)</f>
        <v>35.51</v>
      </c>
    </row>
    <row r="115" customFormat="false" ht="6.75" hidden="false" customHeight="true" outlineLevel="0" collapsed="false">
      <c r="A115" s="203"/>
      <c r="B115" s="203"/>
      <c r="C115" s="203"/>
      <c r="D115" s="203"/>
      <c r="E115" s="203"/>
      <c r="F115" s="203"/>
      <c r="G115" s="203"/>
      <c r="H115" s="203"/>
      <c r="I115" s="203"/>
    </row>
    <row r="116" customFormat="false" ht="11.25" hidden="false" customHeight="false" outlineLevel="0" collapsed="false">
      <c r="A116" s="204" t="s">
        <v>296</v>
      </c>
      <c r="B116" s="204"/>
      <c r="C116" s="204"/>
      <c r="D116" s="204"/>
      <c r="E116" s="204"/>
      <c r="F116" s="204"/>
      <c r="G116" s="204"/>
      <c r="H116" s="204"/>
      <c r="I116" s="204"/>
    </row>
    <row r="117" customFormat="false" ht="6.75" hidden="false" customHeight="true" outlineLevel="0" collapsed="false">
      <c r="A117" s="205"/>
      <c r="B117" s="206"/>
      <c r="C117" s="206"/>
      <c r="D117" s="206"/>
      <c r="E117" s="206"/>
      <c r="F117" s="206"/>
      <c r="G117" s="206"/>
      <c r="H117" s="206"/>
      <c r="I117" s="207"/>
    </row>
    <row r="118" customFormat="false" ht="21" hidden="false" customHeight="true" outlineLevel="0" collapsed="false">
      <c r="A118" s="208" t="s">
        <v>297</v>
      </c>
      <c r="B118" s="208"/>
      <c r="C118" s="208"/>
      <c r="D118" s="208"/>
      <c r="E118" s="208"/>
      <c r="F118" s="208"/>
      <c r="G118" s="208"/>
      <c r="H118" s="208"/>
      <c r="I118" s="208"/>
    </row>
    <row r="119" customFormat="false" ht="27.75" hidden="false" customHeight="false" outlineLevel="0" collapsed="false">
      <c r="A119" s="162" t="n">
        <v>6</v>
      </c>
      <c r="B119" s="162" t="s">
        <v>298</v>
      </c>
      <c r="C119" s="162"/>
      <c r="D119" s="162"/>
      <c r="E119" s="162"/>
      <c r="F119" s="162"/>
      <c r="G119" s="162"/>
      <c r="H119" s="104" t="s">
        <v>230</v>
      </c>
      <c r="I119" s="209" t="s">
        <v>231</v>
      </c>
    </row>
    <row r="120" customFormat="false" ht="50.25" hidden="false" customHeight="true" outlineLevel="0" collapsed="false">
      <c r="A120" s="210" t="s">
        <v>299</v>
      </c>
      <c r="B120" s="210"/>
      <c r="C120" s="210"/>
      <c r="D120" s="210"/>
      <c r="E120" s="210"/>
      <c r="F120" s="210"/>
      <c r="G120" s="210"/>
      <c r="H120" s="211" t="s">
        <v>214</v>
      </c>
      <c r="I120" s="212" t="n">
        <f aca="false">SUM(I28+I77+I86+I107+I114)</f>
        <v>3332</v>
      </c>
    </row>
    <row r="121" customFormat="false" ht="15" hidden="false" customHeight="true" outlineLevel="0" collapsed="false">
      <c r="A121" s="163" t="s">
        <v>185</v>
      </c>
      <c r="B121" s="213" t="s">
        <v>155</v>
      </c>
      <c r="C121" s="213"/>
      <c r="D121" s="213"/>
      <c r="E121" s="213"/>
      <c r="F121" s="213"/>
      <c r="G121" s="213"/>
      <c r="H121" s="147" t="n">
        <f aca="false">'Legislação e Dados'!B93</f>
        <v>0.05</v>
      </c>
      <c r="I121" s="148" t="n">
        <f aca="false">ROUND(H121*I120,2)</f>
        <v>166.6</v>
      </c>
    </row>
    <row r="122" customFormat="false" ht="48.75" hidden="false" customHeight="true" outlineLevel="0" collapsed="false">
      <c r="A122" s="210" t="s">
        <v>300</v>
      </c>
      <c r="B122" s="210"/>
      <c r="C122" s="210"/>
      <c r="D122" s="210"/>
      <c r="E122" s="210"/>
      <c r="F122" s="210"/>
      <c r="G122" s="210"/>
      <c r="H122" s="214" t="s">
        <v>214</v>
      </c>
      <c r="I122" s="212" t="n">
        <f aca="false">SUM(I28+I77+I86+I107+I114+I121)</f>
        <v>3498.6</v>
      </c>
    </row>
    <row r="123" customFormat="false" ht="15" hidden="false" customHeight="true" outlineLevel="0" collapsed="false">
      <c r="A123" s="163" t="s">
        <v>187</v>
      </c>
      <c r="B123" s="213" t="s">
        <v>156</v>
      </c>
      <c r="C123" s="213"/>
      <c r="D123" s="213"/>
      <c r="E123" s="213"/>
      <c r="F123" s="213"/>
      <c r="G123" s="213"/>
      <c r="H123" s="147" t="n">
        <f aca="false">'Legislação e Dados'!B94</f>
        <v>0.1</v>
      </c>
      <c r="I123" s="148" t="n">
        <f aca="false">ROUND(H123*I122,2)</f>
        <v>349.86</v>
      </c>
    </row>
    <row r="124" customFormat="false" ht="52.5" hidden="false" customHeight="true" outlineLevel="0" collapsed="false">
      <c r="A124" s="210" t="s">
        <v>301</v>
      </c>
      <c r="B124" s="210"/>
      <c r="C124" s="210"/>
      <c r="D124" s="210"/>
      <c r="E124" s="210"/>
      <c r="F124" s="210"/>
      <c r="G124" s="210"/>
      <c r="H124" s="214" t="s">
        <v>214</v>
      </c>
      <c r="I124" s="212" t="n">
        <f aca="false">SUM(I28+I77+I86+I107+I114+I121+I123)</f>
        <v>3848.46</v>
      </c>
    </row>
    <row r="125" customFormat="false" ht="22.5" hidden="false" customHeight="true" outlineLevel="0" collapsed="false">
      <c r="A125" s="215" t="s">
        <v>189</v>
      </c>
      <c r="B125" s="216" t="s">
        <v>302</v>
      </c>
      <c r="C125" s="216"/>
      <c r="D125" s="216"/>
      <c r="E125" s="216"/>
      <c r="F125" s="216"/>
      <c r="G125" s="216"/>
      <c r="H125" s="217" t="s">
        <v>214</v>
      </c>
      <c r="I125" s="119" t="s">
        <v>214</v>
      </c>
    </row>
    <row r="126" customFormat="false" ht="18" hidden="false" customHeight="true" outlineLevel="0" collapsed="false">
      <c r="A126" s="163"/>
      <c r="B126" s="182" t="s">
        <v>303</v>
      </c>
      <c r="C126" s="182"/>
      <c r="D126" s="182"/>
      <c r="E126" s="182"/>
      <c r="F126" s="182"/>
      <c r="G126" s="182"/>
      <c r="H126" s="217" t="s">
        <v>214</v>
      </c>
      <c r="I126" s="119" t="s">
        <v>214</v>
      </c>
    </row>
    <row r="127" customFormat="false" ht="25.5" hidden="false" customHeight="true" outlineLevel="0" collapsed="false">
      <c r="A127" s="163"/>
      <c r="B127" s="110" t="s">
        <v>304</v>
      </c>
      <c r="C127" s="110"/>
      <c r="D127" s="110"/>
      <c r="E127" s="110"/>
      <c r="F127" s="110"/>
      <c r="G127" s="110"/>
      <c r="H127" s="218" t="n">
        <f aca="false">'Legislação e Dados'!B96</f>
        <v>0.076</v>
      </c>
      <c r="I127" s="118" t="n">
        <f aca="false">ROUND(($I$124/(1-$H$136))*H127,2)</f>
        <v>337.16</v>
      </c>
    </row>
    <row r="128" customFormat="false" ht="27" hidden="false" customHeight="true" outlineLevel="0" collapsed="false">
      <c r="A128" s="163"/>
      <c r="B128" s="110" t="s">
        <v>305</v>
      </c>
      <c r="C128" s="110"/>
      <c r="D128" s="110"/>
      <c r="E128" s="110"/>
      <c r="F128" s="110"/>
      <c r="G128" s="110"/>
      <c r="H128" s="218" t="n">
        <f aca="false">'Legislação e Dados'!B95</f>
        <v>0.0165</v>
      </c>
      <c r="I128" s="118" t="n">
        <f aca="false">ROUND(($I$124/(1-$H$136))*H128,2)</f>
        <v>73.2</v>
      </c>
    </row>
    <row r="129" customFormat="false" ht="23.25" hidden="false" customHeight="true" outlineLevel="0" collapsed="false">
      <c r="A129" s="163"/>
      <c r="B129" s="181" t="s">
        <v>306</v>
      </c>
      <c r="C129" s="181"/>
      <c r="D129" s="181"/>
      <c r="E129" s="181"/>
      <c r="F129" s="181"/>
      <c r="G129" s="181"/>
      <c r="H129" s="219" t="s">
        <v>214</v>
      </c>
      <c r="I129" s="119" t="s">
        <v>214</v>
      </c>
    </row>
    <row r="130" customFormat="false" ht="24" hidden="false" customHeight="true" outlineLevel="0" collapsed="false">
      <c r="A130" s="163"/>
      <c r="B130" s="181" t="s">
        <v>307</v>
      </c>
      <c r="C130" s="181"/>
      <c r="D130" s="181"/>
      <c r="E130" s="181"/>
      <c r="F130" s="181"/>
      <c r="G130" s="181"/>
      <c r="H130" s="219" t="s">
        <v>214</v>
      </c>
      <c r="I130" s="119" t="s">
        <v>214</v>
      </c>
    </row>
    <row r="131" customFormat="false" ht="15" hidden="false" customHeight="true" outlineLevel="0" collapsed="false">
      <c r="A131" s="163"/>
      <c r="B131" s="164" t="s">
        <v>308</v>
      </c>
      <c r="C131" s="164"/>
      <c r="D131" s="164"/>
      <c r="E131" s="164"/>
      <c r="F131" s="164"/>
      <c r="G131" s="164"/>
      <c r="H131" s="220" t="s">
        <v>214</v>
      </c>
      <c r="I131" s="119" t="s">
        <v>214</v>
      </c>
    </row>
    <row r="132" customFormat="false" ht="15.75" hidden="false" customHeight="true" outlineLevel="0" collapsed="false">
      <c r="A132" s="163"/>
      <c r="B132" s="164" t="s">
        <v>309</v>
      </c>
      <c r="C132" s="164"/>
      <c r="D132" s="164"/>
      <c r="E132" s="164"/>
      <c r="F132" s="164"/>
      <c r="G132" s="164"/>
      <c r="H132" s="220" t="s">
        <v>214</v>
      </c>
      <c r="I132" s="119" t="s">
        <v>214</v>
      </c>
    </row>
    <row r="133" customFormat="false" ht="24" hidden="false" customHeight="true" outlineLevel="0" collapsed="false">
      <c r="A133" s="163"/>
      <c r="B133" s="97" t="s">
        <v>310</v>
      </c>
      <c r="C133" s="97"/>
      <c r="D133" s="97"/>
      <c r="E133" s="97"/>
      <c r="F133" s="97"/>
      <c r="G133" s="97"/>
      <c r="H133" s="218" t="n">
        <f aca="false">'Legislação e Dados'!E75</f>
        <v>0.04</v>
      </c>
      <c r="I133" s="118" t="n">
        <f aca="false">ROUND(($I$124/(1-$H$136))*H133,2)</f>
        <v>177.45</v>
      </c>
    </row>
    <row r="134" customFormat="false" ht="15.75" hidden="false" customHeight="true" outlineLevel="0" collapsed="false">
      <c r="A134" s="184" t="s">
        <v>272</v>
      </c>
      <c r="B134" s="184"/>
      <c r="C134" s="184"/>
      <c r="D134" s="184"/>
      <c r="E134" s="184"/>
      <c r="F134" s="184"/>
      <c r="G134" s="184"/>
      <c r="H134" s="184"/>
      <c r="I134" s="173" t="n">
        <f aca="false">SUM(I121+I123+I127+I128+I133)</f>
        <v>1104.27</v>
      </c>
    </row>
    <row r="135" customFormat="false" ht="6.75" hidden="false" customHeight="true" outlineLevel="0" collapsed="false">
      <c r="A135" s="185"/>
      <c r="B135" s="185"/>
      <c r="C135" s="185"/>
      <c r="D135" s="185"/>
      <c r="E135" s="185"/>
      <c r="F135" s="185"/>
      <c r="G135" s="185"/>
      <c r="H135" s="185"/>
      <c r="I135" s="185"/>
    </row>
    <row r="136" customFormat="false" ht="18.75" hidden="false" customHeight="true" outlineLevel="0" collapsed="false">
      <c r="A136" s="221" t="s">
        <v>311</v>
      </c>
      <c r="B136" s="221"/>
      <c r="C136" s="221"/>
      <c r="D136" s="221"/>
      <c r="E136" s="221"/>
      <c r="F136" s="221"/>
      <c r="G136" s="221"/>
      <c r="H136" s="222" t="n">
        <f aca="false">SUM(H127:H133)</f>
        <v>0.1325</v>
      </c>
      <c r="I136" s="223" t="n">
        <f aca="false">SUM(I127:I133)</f>
        <v>587.81</v>
      </c>
    </row>
    <row r="137" customFormat="false" ht="13.5" hidden="false" customHeight="true" outlineLevel="0" collapsed="false">
      <c r="A137" s="224" t="s">
        <v>312</v>
      </c>
      <c r="B137" s="224"/>
      <c r="C137" s="225" t="s">
        <v>313</v>
      </c>
      <c r="D137" s="225"/>
      <c r="E137" s="225"/>
      <c r="F137" s="225"/>
      <c r="G137" s="225"/>
      <c r="H137" s="225"/>
      <c r="I137" s="225"/>
    </row>
    <row r="138" customFormat="false" ht="6.75" hidden="false" customHeight="true" outlineLevel="0" collapsed="false">
      <c r="A138" s="224"/>
      <c r="B138" s="224"/>
      <c r="C138" s="226" t="s">
        <v>314</v>
      </c>
      <c r="D138" s="226"/>
      <c r="E138" s="226"/>
      <c r="F138" s="226"/>
      <c r="G138" s="226"/>
      <c r="H138" s="226"/>
      <c r="I138" s="226"/>
    </row>
    <row r="139" customFormat="false" ht="24" hidden="false" customHeight="true" outlineLevel="0" collapsed="false">
      <c r="A139" s="224"/>
      <c r="B139" s="224"/>
      <c r="C139" s="227" t="s">
        <v>315</v>
      </c>
      <c r="D139" s="227"/>
      <c r="E139" s="227"/>
      <c r="F139" s="227"/>
      <c r="G139" s="227"/>
      <c r="H139" s="227"/>
      <c r="I139" s="227"/>
    </row>
    <row r="140" customFormat="false" ht="5.25" hidden="false" customHeight="true" outlineLevel="0" collapsed="false">
      <c r="A140" s="228"/>
      <c r="B140" s="228"/>
      <c r="C140" s="228"/>
      <c r="D140" s="228"/>
      <c r="E140" s="228"/>
      <c r="F140" s="228"/>
      <c r="G140" s="228"/>
      <c r="H140" s="228"/>
      <c r="I140" s="228"/>
    </row>
    <row r="141" customFormat="false" ht="27.75" hidden="false" customHeight="true" outlineLevel="0" collapsed="false">
      <c r="A141" s="229" t="s">
        <v>316</v>
      </c>
      <c r="B141" s="229"/>
      <c r="C141" s="229"/>
      <c r="D141" s="229"/>
      <c r="E141" s="229"/>
      <c r="F141" s="229"/>
      <c r="G141" s="229"/>
      <c r="H141" s="229"/>
      <c r="I141" s="229"/>
    </row>
    <row r="142" customFormat="false" ht="8.25" hidden="false" customHeight="true" outlineLevel="0" collapsed="false">
      <c r="A142" s="185"/>
      <c r="B142" s="185"/>
      <c r="C142" s="185"/>
      <c r="D142" s="185"/>
      <c r="E142" s="185"/>
      <c r="F142" s="185"/>
      <c r="G142" s="185"/>
      <c r="H142" s="185"/>
      <c r="I142" s="185"/>
    </row>
    <row r="143" customFormat="false" ht="20.25" hidden="false" customHeight="true" outlineLevel="0" collapsed="false">
      <c r="A143" s="192" t="s">
        <v>317</v>
      </c>
      <c r="B143" s="192"/>
      <c r="C143" s="192"/>
      <c r="D143" s="192"/>
      <c r="E143" s="192"/>
      <c r="F143" s="192"/>
      <c r="G143" s="192"/>
      <c r="H143" s="192"/>
      <c r="I143" s="192"/>
    </row>
    <row r="144" customFormat="false" ht="15" hidden="false" customHeight="true" outlineLevel="0" collapsed="false">
      <c r="A144" s="124" t="s">
        <v>318</v>
      </c>
      <c r="B144" s="124"/>
      <c r="C144" s="124"/>
      <c r="D144" s="124"/>
      <c r="E144" s="124"/>
      <c r="F144" s="124"/>
      <c r="G144" s="124"/>
      <c r="H144" s="124"/>
      <c r="I144" s="104" t="s">
        <v>222</v>
      </c>
    </row>
    <row r="145" customFormat="false" ht="15" hidden="false" customHeight="true" outlineLevel="0" collapsed="false">
      <c r="A145" s="230" t="s">
        <v>185</v>
      </c>
      <c r="B145" s="231" t="s">
        <v>319</v>
      </c>
      <c r="C145" s="231"/>
      <c r="D145" s="231"/>
      <c r="E145" s="231"/>
      <c r="F145" s="231"/>
      <c r="G145" s="231"/>
      <c r="H145" s="231"/>
      <c r="I145" s="170" t="n">
        <f aca="false">I28</f>
        <v>1584</v>
      </c>
    </row>
    <row r="146" customFormat="false" ht="15" hidden="false" customHeight="true" outlineLevel="0" collapsed="false">
      <c r="A146" s="230" t="s">
        <v>187</v>
      </c>
      <c r="B146" s="231" t="s">
        <v>320</v>
      </c>
      <c r="C146" s="231"/>
      <c r="D146" s="231"/>
      <c r="E146" s="231"/>
      <c r="F146" s="231"/>
      <c r="G146" s="231"/>
      <c r="H146" s="231"/>
      <c r="I146" s="170" t="n">
        <f aca="false">I77</f>
        <v>1366.16</v>
      </c>
    </row>
    <row r="147" customFormat="false" ht="15" hidden="false" customHeight="true" outlineLevel="0" collapsed="false">
      <c r="A147" s="230" t="s">
        <v>189</v>
      </c>
      <c r="B147" s="231" t="s">
        <v>321</v>
      </c>
      <c r="C147" s="231"/>
      <c r="D147" s="231"/>
      <c r="E147" s="231"/>
      <c r="F147" s="231"/>
      <c r="G147" s="231"/>
      <c r="H147" s="231"/>
      <c r="I147" s="170" t="n">
        <f aca="false">I86</f>
        <v>114.08</v>
      </c>
    </row>
    <row r="148" customFormat="false" ht="15" hidden="false" customHeight="true" outlineLevel="0" collapsed="false">
      <c r="A148" s="230" t="s">
        <v>192</v>
      </c>
      <c r="B148" s="231" t="s">
        <v>322</v>
      </c>
      <c r="C148" s="231"/>
      <c r="D148" s="231"/>
      <c r="E148" s="231"/>
      <c r="F148" s="231"/>
      <c r="G148" s="231"/>
      <c r="H148" s="231"/>
      <c r="I148" s="170" t="n">
        <f aca="false">I107</f>
        <v>232.25</v>
      </c>
    </row>
    <row r="149" customFormat="false" ht="15" hidden="false" customHeight="true" outlineLevel="0" collapsed="false">
      <c r="A149" s="230" t="s">
        <v>238</v>
      </c>
      <c r="B149" s="231" t="s">
        <v>323</v>
      </c>
      <c r="C149" s="231"/>
      <c r="D149" s="231"/>
      <c r="E149" s="231"/>
      <c r="F149" s="231"/>
      <c r="G149" s="231"/>
      <c r="H149" s="231"/>
      <c r="I149" s="170" t="n">
        <f aca="false">I114</f>
        <v>35.51</v>
      </c>
    </row>
    <row r="150" customFormat="false" ht="15" hidden="false" customHeight="true" outlineLevel="0" collapsed="false">
      <c r="A150" s="232" t="s">
        <v>324</v>
      </c>
      <c r="B150" s="232"/>
      <c r="C150" s="232"/>
      <c r="D150" s="232"/>
      <c r="E150" s="232"/>
      <c r="F150" s="232"/>
      <c r="G150" s="232"/>
      <c r="H150" s="232"/>
      <c r="I150" s="170" t="n">
        <f aca="false">ROUND(SUM(I145:I149),2)</f>
        <v>3332</v>
      </c>
    </row>
    <row r="151" customFormat="false" ht="15.75" hidden="false" customHeight="true" outlineLevel="0" collapsed="false">
      <c r="A151" s="233" t="s">
        <v>240</v>
      </c>
      <c r="B151" s="231" t="s">
        <v>297</v>
      </c>
      <c r="C151" s="231"/>
      <c r="D151" s="231"/>
      <c r="E151" s="231"/>
      <c r="F151" s="231"/>
      <c r="G151" s="231"/>
      <c r="H151" s="231"/>
      <c r="I151" s="234" t="n">
        <f aca="false">I134</f>
        <v>1104.27</v>
      </c>
    </row>
    <row r="152" customFormat="false" ht="16.5" hidden="false" customHeight="true" outlineLevel="0" collapsed="false">
      <c r="A152" s="235" t="s">
        <v>325</v>
      </c>
      <c r="B152" s="235"/>
      <c r="C152" s="235"/>
      <c r="D152" s="235"/>
      <c r="E152" s="235"/>
      <c r="F152" s="235"/>
      <c r="G152" s="235"/>
      <c r="H152" s="235"/>
      <c r="I152" s="236" t="n">
        <f aca="false">I150+I151</f>
        <v>4436.27</v>
      </c>
    </row>
    <row r="153" customFormat="false" ht="31.5" hidden="false" customHeight="true" outlineLevel="0" collapsed="false">
      <c r="A153" s="237" t="s">
        <v>326</v>
      </c>
      <c r="B153" s="237"/>
      <c r="C153" s="237"/>
      <c r="D153" s="237"/>
      <c r="E153" s="237"/>
      <c r="F153" s="237"/>
      <c r="G153" s="237"/>
      <c r="H153" s="237"/>
      <c r="I153" s="237"/>
      <c r="J153" s="238"/>
      <c r="K153" s="239"/>
      <c r="L153" s="238"/>
      <c r="M153" s="240"/>
    </row>
    <row r="154" customFormat="false" ht="8.25" hidden="false" customHeight="true" outlineLevel="0" collapsed="false">
      <c r="A154" s="241"/>
      <c r="B154" s="241"/>
      <c r="C154" s="241"/>
      <c r="D154" s="241"/>
      <c r="E154" s="241"/>
      <c r="F154" s="241"/>
      <c r="G154" s="241"/>
      <c r="H154" s="241"/>
      <c r="I154" s="241"/>
    </row>
    <row r="155" customFormat="false" ht="33" hidden="false" customHeight="true" outlineLevel="0" collapsed="false">
      <c r="A155" s="161" t="s">
        <v>327</v>
      </c>
      <c r="B155" s="161"/>
      <c r="C155" s="161"/>
      <c r="D155" s="161"/>
      <c r="E155" s="161"/>
      <c r="F155" s="161"/>
      <c r="G155" s="161"/>
      <c r="H155" s="161"/>
      <c r="I155" s="161"/>
    </row>
    <row r="156" customFormat="false" ht="42.75" hidden="false" customHeight="true" outlineLevel="0" collapsed="false">
      <c r="A156" s="104" t="s">
        <v>328</v>
      </c>
      <c r="B156" s="104"/>
      <c r="C156" s="104"/>
      <c r="D156" s="104"/>
      <c r="E156" s="104" t="s">
        <v>329</v>
      </c>
      <c r="F156" s="104"/>
      <c r="G156" s="104" t="s">
        <v>330</v>
      </c>
      <c r="H156" s="104" t="s">
        <v>331</v>
      </c>
      <c r="I156" s="104"/>
    </row>
    <row r="157" customFormat="false" ht="24" hidden="false" customHeight="true" outlineLevel="0" collapsed="false">
      <c r="A157" s="242" t="s">
        <v>332</v>
      </c>
      <c r="B157" s="242"/>
      <c r="C157" s="242"/>
      <c r="D157" s="242"/>
      <c r="E157" s="243" t="n">
        <f aca="false">I152</f>
        <v>4436.27</v>
      </c>
      <c r="F157" s="243"/>
      <c r="G157" s="244" t="n">
        <f aca="false">H14</f>
        <v>5</v>
      </c>
      <c r="H157" s="243" t="n">
        <f aca="false">E157*G157</f>
        <v>22181.35</v>
      </c>
      <c r="I157" s="243"/>
    </row>
    <row r="158" customFormat="false" ht="17.25" hidden="false" customHeight="true" outlineLevel="0" collapsed="false">
      <c r="A158" s="184" t="s">
        <v>333</v>
      </c>
      <c r="B158" s="184"/>
      <c r="C158" s="184"/>
      <c r="D158" s="184"/>
      <c r="E158" s="184"/>
      <c r="F158" s="184"/>
      <c r="G158" s="245" t="n">
        <f aca="false">SUM(G157:G157)</f>
        <v>5</v>
      </c>
      <c r="H158" s="246" t="n">
        <f aca="false">SUM(H157:I157)</f>
        <v>22181.35</v>
      </c>
      <c r="I158" s="246"/>
    </row>
    <row r="159" customFormat="false" ht="6.75" hidden="false" customHeight="true" outlineLevel="0" collapsed="false">
      <c r="A159" s="247"/>
      <c r="B159" s="247"/>
      <c r="C159" s="247"/>
      <c r="D159" s="247"/>
      <c r="E159" s="247"/>
      <c r="F159" s="247"/>
      <c r="G159" s="247"/>
      <c r="H159" s="247"/>
      <c r="I159" s="247"/>
    </row>
    <row r="160" customFormat="false" ht="18.75" hidden="false" customHeight="true" outlineLevel="0" collapsed="false">
      <c r="A160" s="248" t="s">
        <v>334</v>
      </c>
      <c r="B160" s="248"/>
      <c r="C160" s="248"/>
      <c r="D160" s="248"/>
      <c r="E160" s="248"/>
      <c r="F160" s="248"/>
      <c r="G160" s="248"/>
      <c r="H160" s="248"/>
      <c r="I160" s="248"/>
    </row>
    <row r="161" customFormat="false" ht="8.25" hidden="false" customHeight="true" outlineLevel="0" collapsed="false">
      <c r="A161" s="249"/>
      <c r="B161" s="249"/>
      <c r="C161" s="249"/>
      <c r="D161" s="249"/>
      <c r="E161" s="249"/>
      <c r="F161" s="249"/>
      <c r="G161" s="249"/>
      <c r="H161" s="249"/>
      <c r="I161" s="249"/>
    </row>
    <row r="162" customFormat="false" ht="19.5" hidden="false" customHeight="true" outlineLevel="0" collapsed="false">
      <c r="A162" s="250" t="s">
        <v>335</v>
      </c>
      <c r="B162" s="250"/>
      <c r="C162" s="250"/>
      <c r="D162" s="250"/>
      <c r="E162" s="250"/>
      <c r="F162" s="250"/>
      <c r="G162" s="251" t="n">
        <f aca="false">$H$158</f>
        <v>22181.35</v>
      </c>
      <c r="H162" s="251"/>
      <c r="I162" s="251"/>
    </row>
    <row r="163" customFormat="false" ht="8.25" hidden="false" customHeight="true" outlineLevel="0" collapsed="false">
      <c r="A163" s="252"/>
      <c r="B163" s="252"/>
      <c r="C163" s="252"/>
      <c r="D163" s="252"/>
      <c r="E163" s="252"/>
      <c r="F163" s="252"/>
      <c r="G163" s="252"/>
      <c r="H163" s="252"/>
      <c r="I163" s="252"/>
    </row>
    <row r="164" customFormat="false" ht="31.5" hidden="false" customHeight="true" outlineLevel="0" collapsed="false">
      <c r="A164" s="250" t="s">
        <v>336</v>
      </c>
      <c r="B164" s="250"/>
      <c r="C164" s="250"/>
      <c r="D164" s="250"/>
      <c r="E164" s="250"/>
      <c r="F164" s="250"/>
      <c r="G164" s="253" t="n">
        <f aca="false">$H$11</f>
        <v>24</v>
      </c>
      <c r="H164" s="253"/>
      <c r="I164" s="253"/>
    </row>
    <row r="165" customFormat="false" ht="8.25" hidden="false" customHeight="true" outlineLevel="0" collapsed="false">
      <c r="A165" s="254"/>
      <c r="B165" s="254"/>
      <c r="C165" s="254"/>
      <c r="D165" s="254"/>
      <c r="E165" s="254"/>
      <c r="F165" s="254"/>
      <c r="G165" s="254"/>
      <c r="H165" s="254"/>
      <c r="I165" s="254"/>
    </row>
    <row r="166" customFormat="false" ht="29.25" hidden="false" customHeight="true" outlineLevel="0" collapsed="false">
      <c r="A166" s="255" t="s">
        <v>337</v>
      </c>
      <c r="B166" s="255"/>
      <c r="C166" s="255"/>
      <c r="D166" s="255"/>
      <c r="E166" s="255"/>
      <c r="F166" s="255"/>
      <c r="G166" s="256" t="n">
        <f aca="false">ROUND(G162*G164,2)</f>
        <v>532352.4</v>
      </c>
      <c r="H166" s="256"/>
      <c r="I166" s="256"/>
    </row>
    <row r="167" customFormat="false" ht="8.25" hidden="false" customHeight="true" outlineLevel="0" collapsed="false">
      <c r="A167" s="257"/>
      <c r="B167" s="257"/>
      <c r="C167" s="257"/>
      <c r="D167" s="257"/>
      <c r="E167" s="257"/>
      <c r="F167" s="257"/>
      <c r="G167" s="257"/>
      <c r="H167" s="257"/>
      <c r="I167" s="257"/>
    </row>
    <row r="168" customFormat="false" ht="27" hidden="false" customHeight="true" outlineLevel="0" collapsed="false">
      <c r="A168" s="258" t="s">
        <v>338</v>
      </c>
      <c r="B168" s="258"/>
      <c r="C168" s="258"/>
      <c r="D168" s="258"/>
      <c r="E168" s="258"/>
      <c r="F168" s="258"/>
      <c r="G168" s="258"/>
      <c r="H168" s="258"/>
      <c r="I168" s="258"/>
    </row>
    <row r="169" customFormat="false" ht="12" hidden="false" customHeight="true" outlineLevel="0" collapsed="false">
      <c r="A169" s="259" t="s">
        <v>339</v>
      </c>
      <c r="B169" s="259"/>
      <c r="C169" s="259"/>
      <c r="D169" s="100" t="s">
        <v>340</v>
      </c>
      <c r="E169" s="100"/>
      <c r="F169" s="100"/>
      <c r="G169" s="100"/>
      <c r="H169" s="100"/>
      <c r="I169" s="100"/>
    </row>
    <row r="170" customFormat="false" ht="12.75" hidden="false" customHeight="true" outlineLevel="0" collapsed="false">
      <c r="A170" s="259"/>
      <c r="B170" s="259"/>
      <c r="C170" s="259"/>
      <c r="D170" s="100"/>
      <c r="E170" s="100"/>
      <c r="F170" s="100"/>
      <c r="G170" s="100"/>
      <c r="H170" s="100"/>
      <c r="I170" s="100"/>
    </row>
    <row r="171" customFormat="false" ht="12.75" hidden="false" customHeight="true" outlineLevel="0" collapsed="false">
      <c r="A171" s="260" t="str">
        <f aca="false">A14</f>
        <v>Recepcionista em Geral</v>
      </c>
      <c r="B171" s="260"/>
      <c r="C171" s="260"/>
      <c r="D171" s="261" t="n">
        <f aca="false">G158</f>
        <v>5</v>
      </c>
      <c r="E171" s="261"/>
      <c r="F171" s="261"/>
      <c r="G171" s="261"/>
      <c r="H171" s="261"/>
      <c r="I171" s="261"/>
    </row>
    <row r="172" customFormat="false" ht="8.25" hidden="false" customHeight="true" outlineLevel="0" collapsed="false">
      <c r="A172" s="260"/>
      <c r="B172" s="260"/>
      <c r="C172" s="260"/>
      <c r="D172" s="262"/>
      <c r="E172" s="262"/>
      <c r="F172" s="262"/>
      <c r="G172" s="262"/>
      <c r="H172" s="262"/>
      <c r="I172" s="262"/>
    </row>
    <row r="173" customFormat="false" ht="6" hidden="false" customHeight="true" outlineLevel="0" collapsed="false">
      <c r="A173" s="263"/>
      <c r="B173" s="263"/>
      <c r="C173" s="263"/>
      <c r="D173" s="263"/>
      <c r="E173" s="263"/>
      <c r="F173" s="263"/>
      <c r="G173" s="263"/>
      <c r="H173" s="263"/>
      <c r="I173" s="263"/>
    </row>
    <row r="174" customFormat="false" ht="15" hidden="false" customHeight="true" outlineLevel="0" collapsed="false">
      <c r="A174" s="264" t="s">
        <v>341</v>
      </c>
      <c r="B174" s="264"/>
      <c r="C174" s="264"/>
      <c r="D174" s="264"/>
      <c r="E174" s="264"/>
      <c r="F174" s="264"/>
      <c r="G174" s="264"/>
      <c r="H174" s="264"/>
      <c r="I174" s="264"/>
    </row>
    <row r="175" s="94" customFormat="true" ht="11.25" hidden="false" customHeight="true" outlineLevel="0" collapsed="false"/>
    <row r="176" s="94" customFormat="true" ht="11.25" hidden="false" customHeight="true" outlineLevel="0" collapsed="false"/>
    <row r="177" customFormat="false" ht="11.25" hidden="false" customHeight="true" outlineLevel="0" collapsed="false">
      <c r="A177" s="265" t="s">
        <v>342</v>
      </c>
      <c r="B177" s="265"/>
      <c r="C177" s="265" t="s">
        <v>343</v>
      </c>
      <c r="D177" s="265" t="s">
        <v>344</v>
      </c>
      <c r="E177" s="265" t="s">
        <v>345</v>
      </c>
      <c r="F177" s="265" t="s">
        <v>346</v>
      </c>
      <c r="G177" s="265" t="s">
        <v>347</v>
      </c>
      <c r="H177" s="266"/>
      <c r="I177" s="266"/>
    </row>
    <row r="178" customFormat="false" ht="11.25" hidden="false" customHeight="true" outlineLevel="0" collapsed="false">
      <c r="A178" s="267" t="s">
        <v>348</v>
      </c>
      <c r="B178" s="267"/>
      <c r="C178" s="268" t="n">
        <f aca="false">3*D$171</f>
        <v>15</v>
      </c>
      <c r="D178" s="269" t="n">
        <v>46.56</v>
      </c>
      <c r="E178" s="269" t="n">
        <f aca="false">C178*D178</f>
        <v>698.4</v>
      </c>
      <c r="F178" s="269" t="n">
        <f aca="false">E178/G$164</f>
        <v>29.1</v>
      </c>
      <c r="G178" s="269" t="n">
        <f aca="false">F178/D$171</f>
        <v>5.82</v>
      </c>
      <c r="H178" s="100"/>
      <c r="I178" s="100"/>
    </row>
    <row r="179" customFormat="false" ht="11.25" hidden="false" customHeight="true" outlineLevel="0" collapsed="false">
      <c r="A179" s="267" t="s">
        <v>349</v>
      </c>
      <c r="B179" s="267"/>
      <c r="C179" s="268" t="n">
        <f aca="false">3*D$171</f>
        <v>15</v>
      </c>
      <c r="D179" s="269" t="n">
        <v>32</v>
      </c>
      <c r="E179" s="269" t="n">
        <f aca="false">C179*D179</f>
        <v>480</v>
      </c>
      <c r="F179" s="269" t="n">
        <f aca="false">E179/G$164</f>
        <v>20</v>
      </c>
      <c r="G179" s="269" t="n">
        <f aca="false">F179/D$171</f>
        <v>4</v>
      </c>
      <c r="H179" s="100"/>
      <c r="I179" s="100"/>
    </row>
    <row r="180" customFormat="false" ht="11.25" hidden="false" customHeight="true" outlineLevel="0" collapsed="false">
      <c r="A180" s="267" t="s">
        <v>350</v>
      </c>
      <c r="B180" s="267"/>
      <c r="C180" s="268" t="n">
        <f aca="false">1*D$171</f>
        <v>5</v>
      </c>
      <c r="D180" s="269" t="n">
        <v>4.08</v>
      </c>
      <c r="E180" s="269" t="n">
        <f aca="false">C180*D180</f>
        <v>20.4</v>
      </c>
      <c r="F180" s="269" t="n">
        <f aca="false">E180/G$164</f>
        <v>0.85</v>
      </c>
      <c r="G180" s="269" t="n">
        <f aca="false">F180/D$171</f>
        <v>0.17</v>
      </c>
      <c r="H180" s="100"/>
      <c r="I180" s="100"/>
    </row>
    <row r="181" customFormat="false" ht="11.25" hidden="false" customHeight="true" outlineLevel="0" collapsed="false">
      <c r="A181" s="267" t="s">
        <v>351</v>
      </c>
      <c r="B181" s="267"/>
      <c r="C181" s="268" t="n">
        <f aca="false">2*D$171</f>
        <v>10</v>
      </c>
      <c r="D181" s="269" t="n">
        <v>116.68</v>
      </c>
      <c r="E181" s="269" t="n">
        <f aca="false">C181*D181</f>
        <v>1166.8</v>
      </c>
      <c r="F181" s="269" t="n">
        <f aca="false">E181/G$164</f>
        <v>48.6166666666667</v>
      </c>
      <c r="G181" s="269" t="n">
        <f aca="false">F181/D$171</f>
        <v>9.72333333333333</v>
      </c>
      <c r="H181" s="100"/>
      <c r="I181" s="100"/>
    </row>
    <row r="182" customFormat="false" ht="12.75" hidden="false" customHeight="true" outlineLevel="0" collapsed="false">
      <c r="A182" s="267" t="s">
        <v>352</v>
      </c>
      <c r="B182" s="267"/>
      <c r="C182" s="268" t="n">
        <f aca="false">2*D$171</f>
        <v>10</v>
      </c>
      <c r="D182" s="269" t="n">
        <v>118.57</v>
      </c>
      <c r="E182" s="269" t="n">
        <f aca="false">C182*D182</f>
        <v>1185.7</v>
      </c>
      <c r="F182" s="269" t="n">
        <f aca="false">E182/G$164</f>
        <v>49.4041666666667</v>
      </c>
      <c r="G182" s="269" t="n">
        <f aca="false">F182/D$171</f>
        <v>9.88083333333333</v>
      </c>
      <c r="H182" s="100"/>
      <c r="I182" s="100"/>
    </row>
    <row r="183" customFormat="false" ht="11.25" hidden="false" customHeight="true" outlineLevel="0" collapsed="false">
      <c r="A183" s="270" t="s">
        <v>353</v>
      </c>
      <c r="B183" s="270"/>
      <c r="C183" s="270"/>
      <c r="D183" s="270"/>
      <c r="E183" s="271" t="n">
        <f aca="false">SUM(E178:E182)</f>
        <v>3551.3</v>
      </c>
      <c r="F183" s="271" t="n">
        <f aca="false">E183/20</f>
        <v>177.565</v>
      </c>
      <c r="G183" s="272" t="n">
        <f aca="false">F183/D$171</f>
        <v>35.513</v>
      </c>
    </row>
    <row r="184" s="94" customFormat="true" ht="11.25" hidden="false" customHeight="true" outlineLevel="0" collapsed="false"/>
    <row r="185" s="94" customFormat="true" ht="11.25" hidden="false" customHeight="true" outlineLevel="0" collapsed="false"/>
    <row r="186" s="94" customFormat="true" ht="11.25" hidden="false" customHeight="true" outlineLevel="0" collapsed="false"/>
    <row r="187" s="94" customFormat="true" ht="11.25" hidden="false" customHeight="true" outlineLevel="0" collapsed="false"/>
    <row r="188" s="94" customFormat="true" ht="11.25" hidden="false" customHeight="true" outlineLevel="0" collapsed="false"/>
    <row r="189" s="94" customFormat="true" ht="11.25" hidden="false" customHeight="true" outlineLevel="0" collapsed="false"/>
    <row r="190" s="94" customFormat="true" ht="11.25" hidden="false" customHeight="true" outlineLevel="0" collapsed="false"/>
    <row r="191" s="94" customFormat="true" ht="11.25" hidden="false" customHeight="true" outlineLevel="0" collapsed="false"/>
    <row r="192" s="94" customFormat="true" ht="11.25" hidden="false" customHeight="true" outlineLevel="0" collapsed="false"/>
    <row r="193" s="94" customFormat="true" ht="11.25" hidden="false" customHeight="true" outlineLevel="0" collapsed="false"/>
    <row r="194" s="94" customFormat="true" ht="11.25" hidden="false" customHeight="true" outlineLevel="0" collapsed="false"/>
    <row r="195" s="94" customFormat="true" ht="11.25" hidden="false" customHeight="true" outlineLevel="0" collapsed="false"/>
    <row r="196" s="94" customFormat="true" ht="11.25" hidden="false" customHeight="true" outlineLevel="0" collapsed="false"/>
    <row r="197" s="94" customFormat="true" ht="11.25" hidden="false" customHeight="true" outlineLevel="0" collapsed="false"/>
    <row r="198" s="94" customFormat="true" ht="11.25" hidden="false" customHeight="true" outlineLevel="0" collapsed="false"/>
    <row r="199" s="94" customFormat="true" ht="11.25" hidden="false" customHeight="true" outlineLevel="0" collapsed="false"/>
    <row r="200" s="94" customFormat="true" ht="11.25" hidden="false" customHeight="true" outlineLevel="0" collapsed="false"/>
    <row r="201" s="94" customFormat="true" ht="11.25" hidden="false" customHeight="true" outlineLevel="0" collapsed="false"/>
    <row r="202" s="94" customFormat="true" ht="11.25" hidden="false" customHeight="true" outlineLevel="0" collapsed="false"/>
    <row r="203" s="94" customFormat="true" ht="11.25" hidden="false" customHeight="true" outlineLevel="0" collapsed="false"/>
    <row r="204" s="94" customFormat="true" ht="11.25" hidden="false" customHeight="true" outlineLevel="0" collapsed="false"/>
    <row r="205" s="94" customFormat="true" ht="11.25" hidden="false" customHeight="true" outlineLevel="0" collapsed="false"/>
    <row r="206" s="94" customFormat="true" ht="11.25" hidden="false" customHeight="true" outlineLevel="0" collapsed="false"/>
    <row r="207" s="94" customFormat="true" ht="11.25" hidden="false" customHeight="true" outlineLevel="0" collapsed="false"/>
    <row r="208" s="94" customFormat="true" ht="11.25" hidden="false" customHeight="true" outlineLevel="0" collapsed="false"/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239">
    <mergeCell ref="A1:I1"/>
    <mergeCell ref="A2:I2"/>
    <mergeCell ref="A3:I3"/>
    <mergeCell ref="A4:I4"/>
    <mergeCell ref="A5:I5"/>
    <mergeCell ref="A6:I6"/>
    <mergeCell ref="A7:I7"/>
    <mergeCell ref="B8:G8"/>
    <mergeCell ref="H8:I8"/>
    <mergeCell ref="B9:G9"/>
    <mergeCell ref="H9:I9"/>
    <mergeCell ref="B10:G10"/>
    <mergeCell ref="H10:I10"/>
    <mergeCell ref="B11:G11"/>
    <mergeCell ref="H11:I11"/>
    <mergeCell ref="A12:I12"/>
    <mergeCell ref="A13:E13"/>
    <mergeCell ref="F13:G13"/>
    <mergeCell ref="H13:I13"/>
    <mergeCell ref="A14:E14"/>
    <mergeCell ref="F14:G14"/>
    <mergeCell ref="H14:I14"/>
    <mergeCell ref="A15:I15"/>
    <mergeCell ref="J15:P15"/>
    <mergeCell ref="Q15:X15"/>
    <mergeCell ref="Y15:AF15"/>
    <mergeCell ref="AG15:AN15"/>
    <mergeCell ref="AO15:AV15"/>
    <mergeCell ref="AW15:BD15"/>
    <mergeCell ref="BE15:BL15"/>
    <mergeCell ref="BM15:BT15"/>
    <mergeCell ref="BU15:CB15"/>
    <mergeCell ref="CC15:CJ15"/>
    <mergeCell ref="CK15:CR15"/>
    <mergeCell ref="CS15:CZ15"/>
    <mergeCell ref="DA15:DH15"/>
    <mergeCell ref="DI15:DP15"/>
    <mergeCell ref="DQ15:DX15"/>
    <mergeCell ref="DY15:EF15"/>
    <mergeCell ref="EG15:EN15"/>
    <mergeCell ref="EO15:EV15"/>
    <mergeCell ref="EW15:FD15"/>
    <mergeCell ref="FE15:FL15"/>
    <mergeCell ref="FM15:FT15"/>
    <mergeCell ref="FU15:GB15"/>
    <mergeCell ref="GC15:GJ15"/>
    <mergeCell ref="GK15:GR15"/>
    <mergeCell ref="GS15:GZ15"/>
    <mergeCell ref="HA15:HH15"/>
    <mergeCell ref="HI15:HP15"/>
    <mergeCell ref="HQ15:HX15"/>
    <mergeCell ref="HY15:IF15"/>
    <mergeCell ref="IG15:IN15"/>
    <mergeCell ref="IO15:IV15"/>
    <mergeCell ref="B16:G16"/>
    <mergeCell ref="H16:I16"/>
    <mergeCell ref="B17:G17"/>
    <mergeCell ref="H17:I17"/>
    <mergeCell ref="B18:G18"/>
    <mergeCell ref="H18:I18"/>
    <mergeCell ref="B19:G19"/>
    <mergeCell ref="H19:I19"/>
    <mergeCell ref="B20:G20"/>
    <mergeCell ref="H20:I20"/>
    <mergeCell ref="A21:I21"/>
    <mergeCell ref="A22:I22"/>
    <mergeCell ref="B23:G23"/>
    <mergeCell ref="B24:H24"/>
    <mergeCell ref="B25:H25"/>
    <mergeCell ref="A26:H26"/>
    <mergeCell ref="A27:I27"/>
    <mergeCell ref="A28:H28"/>
    <mergeCell ref="A29:I29"/>
    <mergeCell ref="A30:I30"/>
    <mergeCell ref="A31:I31"/>
    <mergeCell ref="A32:I32"/>
    <mergeCell ref="A33:I33"/>
    <mergeCell ref="B34:H34"/>
    <mergeCell ref="B35:G35"/>
    <mergeCell ref="B36:G36"/>
    <mergeCell ref="A37:H37"/>
    <mergeCell ref="A38:I38"/>
    <mergeCell ref="A39:I39"/>
    <mergeCell ref="A40:I40"/>
    <mergeCell ref="A41:I41"/>
    <mergeCell ref="B42:G42"/>
    <mergeCell ref="B43:G43"/>
    <mergeCell ref="B44:G44"/>
    <mergeCell ref="B45:C45"/>
    <mergeCell ref="B46:G46"/>
    <mergeCell ref="B47:G47"/>
    <mergeCell ref="B48:G48"/>
    <mergeCell ref="B49:G49"/>
    <mergeCell ref="B50:G50"/>
    <mergeCell ref="A51:G51"/>
    <mergeCell ref="A53:I53"/>
    <mergeCell ref="A54:I54"/>
    <mergeCell ref="A55:I55"/>
    <mergeCell ref="B56:H56"/>
    <mergeCell ref="B57:H57"/>
    <mergeCell ref="B58:G58"/>
    <mergeCell ref="B59:G59"/>
    <mergeCell ref="B60:G60"/>
    <mergeCell ref="B61:G61"/>
    <mergeCell ref="B62:H62"/>
    <mergeCell ref="B63:G63"/>
    <mergeCell ref="B64:G64"/>
    <mergeCell ref="B65:G65"/>
    <mergeCell ref="B66:H66"/>
    <mergeCell ref="B67:H67"/>
    <mergeCell ref="B68:H68"/>
    <mergeCell ref="A69:I69"/>
    <mergeCell ref="A70:I70"/>
    <mergeCell ref="A71:I71"/>
    <mergeCell ref="A72:I72"/>
    <mergeCell ref="B73:H73"/>
    <mergeCell ref="B74:H74"/>
    <mergeCell ref="B75:H75"/>
    <mergeCell ref="B76:H76"/>
    <mergeCell ref="A77:H77"/>
    <mergeCell ref="A78:I78"/>
    <mergeCell ref="A79:I79"/>
    <mergeCell ref="B80:H80"/>
    <mergeCell ref="B81:H81"/>
    <mergeCell ref="B82:H82"/>
    <mergeCell ref="B83:H83"/>
    <mergeCell ref="B84:H84"/>
    <mergeCell ref="B85:G85"/>
    <mergeCell ref="A86:H86"/>
    <mergeCell ref="A87:I87"/>
    <mergeCell ref="A88:I88"/>
    <mergeCell ref="A89:I89"/>
    <mergeCell ref="A90:I90"/>
    <mergeCell ref="A91:I91"/>
    <mergeCell ref="A93:I93"/>
    <mergeCell ref="A94:I94"/>
    <mergeCell ref="B95:H95"/>
    <mergeCell ref="B96:F96"/>
    <mergeCell ref="B97:H97"/>
    <mergeCell ref="B98:H98"/>
    <mergeCell ref="B99:H99"/>
    <mergeCell ref="B100:H100"/>
    <mergeCell ref="B101:H101"/>
    <mergeCell ref="A102:H102"/>
    <mergeCell ref="A103:I103"/>
    <mergeCell ref="A104:I104"/>
    <mergeCell ref="B105:H105"/>
    <mergeCell ref="B106:H106"/>
    <mergeCell ref="A107:H107"/>
    <mergeCell ref="A108:I108"/>
    <mergeCell ref="A109:I109"/>
    <mergeCell ref="B110:H110"/>
    <mergeCell ref="B111:H111"/>
    <mergeCell ref="B112:H112"/>
    <mergeCell ref="B113:H113"/>
    <mergeCell ref="A114:H114"/>
    <mergeCell ref="A115:I115"/>
    <mergeCell ref="A116:I116"/>
    <mergeCell ref="A118:I118"/>
    <mergeCell ref="B119:G119"/>
    <mergeCell ref="A120:G120"/>
    <mergeCell ref="B121:G121"/>
    <mergeCell ref="A122:G122"/>
    <mergeCell ref="B123:G123"/>
    <mergeCell ref="A124:G124"/>
    <mergeCell ref="B125:G125"/>
    <mergeCell ref="B126:G126"/>
    <mergeCell ref="B127:G127"/>
    <mergeCell ref="B128:G128"/>
    <mergeCell ref="B129:G129"/>
    <mergeCell ref="B130:G130"/>
    <mergeCell ref="B131:G131"/>
    <mergeCell ref="B132:G132"/>
    <mergeCell ref="B133:G133"/>
    <mergeCell ref="A134:H134"/>
    <mergeCell ref="A135:I135"/>
    <mergeCell ref="A136:G136"/>
    <mergeCell ref="A137:B139"/>
    <mergeCell ref="C137:I137"/>
    <mergeCell ref="C138:I138"/>
    <mergeCell ref="C139:I139"/>
    <mergeCell ref="A140:I140"/>
    <mergeCell ref="A141:I141"/>
    <mergeCell ref="A142:I142"/>
    <mergeCell ref="A143:I143"/>
    <mergeCell ref="A144:H144"/>
    <mergeCell ref="B145:H145"/>
    <mergeCell ref="B146:H146"/>
    <mergeCell ref="B147:H147"/>
    <mergeCell ref="B148:H148"/>
    <mergeCell ref="B149:H149"/>
    <mergeCell ref="A150:H150"/>
    <mergeCell ref="B151:H151"/>
    <mergeCell ref="A152:H152"/>
    <mergeCell ref="A153:I153"/>
    <mergeCell ref="A154:I154"/>
    <mergeCell ref="A155:I155"/>
    <mergeCell ref="A156:D156"/>
    <mergeCell ref="E156:F156"/>
    <mergeCell ref="H156:I156"/>
    <mergeCell ref="A157:D157"/>
    <mergeCell ref="E157:F157"/>
    <mergeCell ref="H157:I157"/>
    <mergeCell ref="A158:F158"/>
    <mergeCell ref="H158:I158"/>
    <mergeCell ref="A159:I159"/>
    <mergeCell ref="A160:I160"/>
    <mergeCell ref="A161:I161"/>
    <mergeCell ref="A162:F162"/>
    <mergeCell ref="G162:I162"/>
    <mergeCell ref="A163:I163"/>
    <mergeCell ref="A164:F164"/>
    <mergeCell ref="G164:I164"/>
    <mergeCell ref="A165:I165"/>
    <mergeCell ref="A166:F166"/>
    <mergeCell ref="G166:I166"/>
    <mergeCell ref="A167:I167"/>
    <mergeCell ref="A168:I168"/>
    <mergeCell ref="A169:C170"/>
    <mergeCell ref="D169:I170"/>
    <mergeCell ref="A171:C171"/>
    <mergeCell ref="D171:I171"/>
    <mergeCell ref="A172:C172"/>
    <mergeCell ref="D172:I172"/>
    <mergeCell ref="A173:I173"/>
    <mergeCell ref="A174:I174"/>
    <mergeCell ref="A177:B177"/>
    <mergeCell ref="H177:I177"/>
    <mergeCell ref="A178:B178"/>
    <mergeCell ref="H178:I178"/>
    <mergeCell ref="A179:B179"/>
    <mergeCell ref="H179:I179"/>
    <mergeCell ref="A180:B180"/>
    <mergeCell ref="H180:I180"/>
    <mergeCell ref="A181:B181"/>
    <mergeCell ref="H181:I181"/>
    <mergeCell ref="A182:B182"/>
    <mergeCell ref="H182:I182"/>
    <mergeCell ref="A183:D183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53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IV1048576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3" activeCellId="0" sqref="A3"/>
    </sheetView>
  </sheetViews>
  <sheetFormatPr defaultColWidth="9.18359375" defaultRowHeight="11.25" zeroHeight="false" outlineLevelRow="0" outlineLevelCol="0"/>
  <cols>
    <col collapsed="false" customWidth="true" hidden="false" outlineLevel="0" max="1" min="1" style="94" width="15.27"/>
    <col collapsed="false" customWidth="true" hidden="false" outlineLevel="0" max="2" min="2" style="94" width="11.18"/>
    <col collapsed="false" customWidth="true" hidden="false" outlineLevel="0" max="3" min="3" style="94" width="13.27"/>
    <col collapsed="false" customWidth="true" hidden="false" outlineLevel="0" max="5" min="4" style="94" width="12.45"/>
    <col collapsed="false" customWidth="true" hidden="false" outlineLevel="0" max="6" min="6" style="94" width="11.27"/>
    <col collapsed="false" customWidth="true" hidden="false" outlineLevel="0" max="7" min="7" style="94" width="10.45"/>
    <col collapsed="false" customWidth="true" hidden="false" outlineLevel="0" max="8" min="8" style="94" width="11.27"/>
    <col collapsed="false" customWidth="true" hidden="false" outlineLevel="0" max="9" min="9" style="95" width="14.54"/>
    <col collapsed="false" customWidth="true" hidden="false" outlineLevel="0" max="10" min="10" style="94" width="10.73"/>
    <col collapsed="false" customWidth="true" hidden="false" outlineLevel="0" max="11" min="11" style="94" width="11.18"/>
    <col collapsed="false" customWidth="true" hidden="false" outlineLevel="0" max="12" min="12" style="94" width="7.45"/>
    <col collapsed="false" customWidth="true" hidden="false" outlineLevel="0" max="13" min="13" style="94" width="6.54"/>
    <col collapsed="false" customWidth="true" hidden="false" outlineLevel="0" max="15" min="14" style="94" width="9.27"/>
    <col collapsed="false" customWidth="false" hidden="false" outlineLevel="0" max="16384" min="16" style="94" width="9.18"/>
  </cols>
  <sheetData>
    <row r="1" customFormat="false" ht="33.75" hidden="false" customHeight="true" outlineLevel="0" collapsed="false">
      <c r="A1" s="74" t="s">
        <v>178</v>
      </c>
      <c r="B1" s="74"/>
      <c r="C1" s="74"/>
      <c r="D1" s="74"/>
      <c r="E1" s="74"/>
      <c r="F1" s="74"/>
      <c r="G1" s="74"/>
      <c r="H1" s="74"/>
      <c r="I1" s="74"/>
    </row>
    <row r="2" customFormat="false" ht="28.5" hidden="false" customHeight="true" outlineLevel="0" collapsed="false">
      <c r="A2" s="96" t="s">
        <v>179</v>
      </c>
      <c r="B2" s="96"/>
      <c r="C2" s="96"/>
      <c r="D2" s="96"/>
      <c r="E2" s="96"/>
      <c r="F2" s="96"/>
      <c r="G2" s="96"/>
      <c r="H2" s="96"/>
      <c r="I2" s="96"/>
    </row>
    <row r="3" customFormat="false" ht="42" hidden="false" customHeight="true" outlineLevel="0" collapsed="false">
      <c r="A3" s="96" t="s">
        <v>180</v>
      </c>
      <c r="B3" s="96"/>
      <c r="C3" s="96"/>
      <c r="D3" s="96"/>
      <c r="E3" s="96"/>
      <c r="F3" s="96"/>
      <c r="G3" s="96"/>
      <c r="H3" s="96"/>
      <c r="I3" s="96"/>
    </row>
    <row r="4" customFormat="false" ht="15.75" hidden="false" customHeight="true" outlineLevel="0" collapsed="false">
      <c r="A4" s="97" t="s">
        <v>181</v>
      </c>
      <c r="B4" s="97"/>
      <c r="C4" s="97"/>
      <c r="D4" s="97"/>
      <c r="E4" s="97"/>
      <c r="F4" s="97"/>
      <c r="G4" s="97"/>
      <c r="H4" s="97"/>
      <c r="I4" s="97"/>
    </row>
    <row r="5" customFormat="false" ht="15.75" hidden="false" customHeight="true" outlineLevel="0" collapsed="false">
      <c r="A5" s="97" t="s">
        <v>182</v>
      </c>
      <c r="B5" s="97"/>
      <c r="C5" s="97"/>
      <c r="D5" s="97"/>
      <c r="E5" s="97"/>
      <c r="F5" s="97"/>
      <c r="G5" s="97"/>
      <c r="H5" s="97"/>
      <c r="I5" s="97"/>
    </row>
    <row r="6" s="98" customFormat="true" ht="14.25" hidden="false" customHeight="true" outlineLevel="0" collapsed="false">
      <c r="A6" s="97" t="s">
        <v>183</v>
      </c>
      <c r="B6" s="97"/>
      <c r="C6" s="97"/>
      <c r="D6" s="97"/>
      <c r="E6" s="97"/>
      <c r="F6" s="97"/>
      <c r="G6" s="97"/>
      <c r="H6" s="97"/>
      <c r="I6" s="97"/>
      <c r="J6" s="94"/>
      <c r="K6" s="94"/>
      <c r="L6" s="94"/>
      <c r="M6" s="94"/>
      <c r="N6" s="94"/>
      <c r="O6" s="94"/>
      <c r="P6" s="94"/>
      <c r="Q6" s="94"/>
      <c r="R6" s="94"/>
      <c r="S6" s="94"/>
      <c r="T6" s="94"/>
      <c r="U6" s="94"/>
      <c r="V6" s="94"/>
      <c r="W6" s="94"/>
      <c r="X6" s="94"/>
      <c r="Y6" s="94"/>
      <c r="Z6" s="94"/>
      <c r="AA6" s="94"/>
      <c r="AB6" s="94"/>
      <c r="AC6" s="94"/>
      <c r="AD6" s="94"/>
      <c r="AE6" s="94"/>
      <c r="AF6" s="94"/>
      <c r="AG6" s="94"/>
      <c r="AH6" s="94"/>
      <c r="AI6" s="94"/>
      <c r="AJ6" s="94"/>
      <c r="AK6" s="94"/>
      <c r="AL6" s="94"/>
      <c r="AM6" s="94"/>
      <c r="AN6" s="94"/>
      <c r="AO6" s="94"/>
      <c r="AP6" s="94"/>
      <c r="AQ6" s="94"/>
      <c r="AR6" s="94"/>
      <c r="AS6" s="94"/>
      <c r="AT6" s="94"/>
      <c r="AU6" s="94"/>
      <c r="AV6" s="94"/>
      <c r="AW6" s="94"/>
      <c r="AX6" s="94"/>
      <c r="AY6" s="94"/>
      <c r="AZ6" s="94"/>
      <c r="BA6" s="94"/>
      <c r="BB6" s="94"/>
      <c r="BC6" s="94"/>
      <c r="BD6" s="94"/>
      <c r="BE6" s="94"/>
      <c r="BF6" s="94"/>
      <c r="BG6" s="94"/>
      <c r="BH6" s="94"/>
      <c r="BI6" s="94"/>
      <c r="BJ6" s="94"/>
      <c r="BK6" s="94"/>
      <c r="BL6" s="94"/>
      <c r="BM6" s="94"/>
      <c r="BN6" s="94"/>
      <c r="BO6" s="94"/>
      <c r="BP6" s="94"/>
      <c r="BQ6" s="94"/>
      <c r="BR6" s="94"/>
      <c r="BS6" s="94"/>
      <c r="BT6" s="94"/>
      <c r="BU6" s="94"/>
      <c r="BV6" s="94"/>
      <c r="BW6" s="94"/>
      <c r="BX6" s="94"/>
      <c r="BY6" s="94"/>
      <c r="BZ6" s="94"/>
      <c r="CA6" s="94"/>
      <c r="CB6" s="94"/>
      <c r="CC6" s="94"/>
      <c r="CD6" s="94"/>
      <c r="CE6" s="94"/>
      <c r="CF6" s="94"/>
      <c r="CG6" s="94"/>
      <c r="CH6" s="94"/>
      <c r="CI6" s="94"/>
      <c r="CJ6" s="94"/>
      <c r="CK6" s="94"/>
      <c r="CL6" s="94"/>
      <c r="CM6" s="94"/>
      <c r="CN6" s="94"/>
      <c r="CO6" s="94"/>
      <c r="CP6" s="94"/>
      <c r="CQ6" s="94"/>
      <c r="CR6" s="94"/>
      <c r="CS6" s="94"/>
      <c r="CT6" s="94"/>
      <c r="CU6" s="94"/>
      <c r="CV6" s="94"/>
      <c r="CW6" s="94"/>
      <c r="CX6" s="94"/>
      <c r="CY6" s="94"/>
      <c r="CZ6" s="94"/>
      <c r="DA6" s="94"/>
      <c r="DB6" s="94"/>
      <c r="DC6" s="94"/>
      <c r="DD6" s="94"/>
      <c r="DE6" s="94"/>
      <c r="DF6" s="94"/>
      <c r="DG6" s="94"/>
      <c r="DH6" s="94"/>
      <c r="DI6" s="94"/>
      <c r="DJ6" s="94"/>
      <c r="DK6" s="94"/>
      <c r="DL6" s="94"/>
      <c r="DM6" s="94"/>
      <c r="DN6" s="94"/>
      <c r="DO6" s="94"/>
      <c r="DP6" s="94"/>
      <c r="DQ6" s="94"/>
      <c r="DR6" s="94"/>
      <c r="DS6" s="94"/>
      <c r="DT6" s="94"/>
      <c r="DU6" s="94"/>
      <c r="DV6" s="94"/>
      <c r="DW6" s="94"/>
      <c r="DX6" s="94"/>
      <c r="DY6" s="94"/>
      <c r="DZ6" s="94"/>
      <c r="EA6" s="94"/>
      <c r="EB6" s="94"/>
      <c r="EC6" s="94"/>
      <c r="ED6" s="94"/>
      <c r="EE6" s="94"/>
      <c r="EF6" s="94"/>
      <c r="EG6" s="94"/>
      <c r="EH6" s="94"/>
      <c r="EI6" s="94"/>
      <c r="EJ6" s="94"/>
      <c r="EK6" s="94"/>
      <c r="EL6" s="94"/>
      <c r="EM6" s="94"/>
      <c r="EN6" s="94"/>
      <c r="EO6" s="94"/>
      <c r="EP6" s="94"/>
      <c r="EQ6" s="94"/>
      <c r="ER6" s="94"/>
      <c r="ES6" s="94"/>
      <c r="ET6" s="94"/>
      <c r="EU6" s="94"/>
      <c r="EV6" s="94"/>
      <c r="EW6" s="94"/>
      <c r="EX6" s="94"/>
      <c r="EY6" s="94"/>
      <c r="EZ6" s="94"/>
      <c r="FA6" s="94"/>
      <c r="FB6" s="94"/>
      <c r="FC6" s="94"/>
      <c r="FD6" s="94"/>
      <c r="FE6" s="94"/>
      <c r="FF6" s="94"/>
      <c r="FG6" s="94"/>
      <c r="FH6" s="94"/>
      <c r="FI6" s="94"/>
      <c r="FJ6" s="94"/>
      <c r="FK6" s="94"/>
      <c r="FL6" s="94"/>
      <c r="FM6" s="94"/>
      <c r="FN6" s="94"/>
      <c r="FO6" s="94"/>
      <c r="FP6" s="94"/>
      <c r="FQ6" s="94"/>
      <c r="FR6" s="94"/>
      <c r="FS6" s="94"/>
      <c r="FT6" s="94"/>
      <c r="FU6" s="94"/>
      <c r="FV6" s="94"/>
      <c r="FW6" s="94"/>
      <c r="FX6" s="94"/>
      <c r="FY6" s="94"/>
      <c r="FZ6" s="94"/>
      <c r="GA6" s="94"/>
      <c r="GB6" s="94"/>
      <c r="GC6" s="94"/>
      <c r="GD6" s="94"/>
      <c r="GE6" s="94"/>
      <c r="GF6" s="94"/>
      <c r="GG6" s="94"/>
      <c r="GH6" s="94"/>
      <c r="GI6" s="94"/>
      <c r="GJ6" s="94"/>
      <c r="GK6" s="94"/>
      <c r="GL6" s="94"/>
      <c r="GM6" s="94"/>
      <c r="GN6" s="94"/>
      <c r="GO6" s="94"/>
      <c r="GP6" s="94"/>
      <c r="GQ6" s="94"/>
      <c r="GR6" s="94"/>
      <c r="GS6" s="94"/>
      <c r="GT6" s="94"/>
      <c r="GU6" s="94"/>
      <c r="GV6" s="94"/>
      <c r="GW6" s="94"/>
      <c r="GX6" s="94"/>
      <c r="GY6" s="94"/>
      <c r="GZ6" s="94"/>
      <c r="HA6" s="94"/>
      <c r="HB6" s="94"/>
      <c r="HC6" s="94"/>
      <c r="HD6" s="94"/>
      <c r="HE6" s="94"/>
      <c r="HF6" s="94"/>
      <c r="HG6" s="94"/>
      <c r="HH6" s="94"/>
      <c r="HI6" s="94"/>
      <c r="HJ6" s="94"/>
      <c r="HK6" s="94"/>
      <c r="HL6" s="94"/>
      <c r="HM6" s="94"/>
      <c r="HN6" s="94"/>
      <c r="HO6" s="94"/>
      <c r="HP6" s="94"/>
      <c r="HQ6" s="94"/>
      <c r="HR6" s="94"/>
      <c r="HS6" s="94"/>
      <c r="HT6" s="94"/>
      <c r="HU6" s="94"/>
      <c r="HV6" s="94"/>
      <c r="HW6" s="94"/>
      <c r="HX6" s="94"/>
      <c r="HY6" s="94"/>
      <c r="HZ6" s="94"/>
      <c r="IA6" s="94"/>
      <c r="IB6" s="94"/>
      <c r="IC6" s="94"/>
      <c r="ID6" s="94"/>
      <c r="IE6" s="94"/>
      <c r="IF6" s="94"/>
      <c r="IG6" s="94"/>
      <c r="IH6" s="94"/>
      <c r="II6" s="94"/>
      <c r="IJ6" s="94"/>
      <c r="IK6" s="94"/>
      <c r="IL6" s="94"/>
      <c r="IM6" s="94"/>
      <c r="IN6" s="94"/>
      <c r="IO6" s="94"/>
      <c r="IP6" s="94"/>
      <c r="IQ6" s="94"/>
      <c r="IR6" s="94"/>
      <c r="IS6" s="94"/>
      <c r="IT6" s="94"/>
      <c r="IU6" s="94"/>
      <c r="IV6" s="94"/>
    </row>
    <row r="7" customFormat="false" ht="20.25" hidden="false" customHeight="true" outlineLevel="0" collapsed="false">
      <c r="A7" s="99" t="s">
        <v>184</v>
      </c>
      <c r="B7" s="99"/>
      <c r="C7" s="99"/>
      <c r="D7" s="99"/>
      <c r="E7" s="99"/>
      <c r="F7" s="99"/>
      <c r="G7" s="99"/>
      <c r="H7" s="99"/>
      <c r="I7" s="99"/>
    </row>
    <row r="8" customFormat="false" ht="15.75" hidden="false" customHeight="true" outlineLevel="0" collapsed="false">
      <c r="A8" s="100" t="s">
        <v>185</v>
      </c>
      <c r="B8" s="97" t="s">
        <v>186</v>
      </c>
      <c r="C8" s="97"/>
      <c r="D8" s="97"/>
      <c r="E8" s="97"/>
      <c r="F8" s="97"/>
      <c r="G8" s="97"/>
      <c r="H8" s="101"/>
      <c r="I8" s="101"/>
    </row>
    <row r="9" customFormat="false" ht="15.75" hidden="false" customHeight="true" outlineLevel="0" collapsed="false">
      <c r="A9" s="100" t="s">
        <v>187</v>
      </c>
      <c r="B9" s="97" t="s">
        <v>188</v>
      </c>
      <c r="C9" s="97"/>
      <c r="D9" s="97"/>
      <c r="E9" s="97"/>
      <c r="F9" s="97"/>
      <c r="G9" s="97"/>
      <c r="H9" s="100" t="s">
        <v>28</v>
      </c>
      <c r="I9" s="100"/>
    </row>
    <row r="10" customFormat="false" ht="24.75" hidden="false" customHeight="true" outlineLevel="0" collapsed="false">
      <c r="A10" s="100" t="s">
        <v>189</v>
      </c>
      <c r="B10" s="97" t="s">
        <v>190</v>
      </c>
      <c r="C10" s="97"/>
      <c r="D10" s="97"/>
      <c r="E10" s="97"/>
      <c r="F10" s="97"/>
      <c r="G10" s="97"/>
      <c r="H10" s="100" t="s">
        <v>191</v>
      </c>
      <c r="I10" s="100"/>
    </row>
    <row r="11" customFormat="false" ht="15.75" hidden="false" customHeight="true" outlineLevel="0" collapsed="false">
      <c r="A11" s="100" t="s">
        <v>192</v>
      </c>
      <c r="B11" s="97" t="s">
        <v>193</v>
      </c>
      <c r="C11" s="97"/>
      <c r="D11" s="97"/>
      <c r="E11" s="97"/>
      <c r="F11" s="97"/>
      <c r="G11" s="97"/>
      <c r="H11" s="100" t="n">
        <v>24</v>
      </c>
      <c r="I11" s="100"/>
      <c r="K11" s="102"/>
    </row>
    <row r="12" customFormat="false" ht="21" hidden="false" customHeight="true" outlineLevel="0" collapsed="false">
      <c r="A12" s="99" t="s">
        <v>194</v>
      </c>
      <c r="B12" s="99"/>
      <c r="C12" s="99"/>
      <c r="D12" s="99"/>
      <c r="E12" s="99"/>
      <c r="F12" s="99"/>
      <c r="G12" s="99"/>
      <c r="H12" s="99"/>
      <c r="I12" s="99"/>
    </row>
    <row r="13" customFormat="false" ht="22.5" hidden="false" customHeight="true" outlineLevel="0" collapsed="false">
      <c r="A13" s="103" t="s">
        <v>195</v>
      </c>
      <c r="B13" s="103"/>
      <c r="C13" s="103"/>
      <c r="D13" s="103"/>
      <c r="E13" s="103"/>
      <c r="F13" s="104" t="s">
        <v>196</v>
      </c>
      <c r="G13" s="104"/>
      <c r="H13" s="104" t="s">
        <v>197</v>
      </c>
      <c r="I13" s="104"/>
    </row>
    <row r="14" customFormat="false" ht="12.75" hidden="false" customHeight="true" outlineLevel="0" collapsed="false">
      <c r="A14" s="97" t="s">
        <v>198</v>
      </c>
      <c r="B14" s="97"/>
      <c r="C14" s="97"/>
      <c r="D14" s="97"/>
      <c r="E14" s="97"/>
      <c r="F14" s="100" t="s">
        <v>199</v>
      </c>
      <c r="G14" s="100"/>
      <c r="H14" s="105" t="n">
        <v>1</v>
      </c>
      <c r="I14" s="105"/>
    </row>
    <row r="15" customFormat="false" ht="21.75" hidden="false" customHeight="true" outlineLevel="0" collapsed="false">
      <c r="A15" s="99" t="s">
        <v>200</v>
      </c>
      <c r="B15" s="99"/>
      <c r="C15" s="99"/>
      <c r="D15" s="99"/>
      <c r="E15" s="99"/>
      <c r="F15" s="99"/>
      <c r="G15" s="99"/>
      <c r="H15" s="99"/>
      <c r="I15" s="99"/>
      <c r="J15" s="106"/>
      <c r="K15" s="106"/>
      <c r="L15" s="106"/>
      <c r="M15" s="106"/>
      <c r="N15" s="106"/>
      <c r="O15" s="106"/>
      <c r="P15" s="106"/>
      <c r="Q15" s="107"/>
      <c r="R15" s="107"/>
      <c r="S15" s="107"/>
      <c r="T15" s="107"/>
      <c r="U15" s="107"/>
      <c r="V15" s="107"/>
      <c r="W15" s="107"/>
      <c r="X15" s="107"/>
      <c r="Y15" s="107"/>
      <c r="Z15" s="107"/>
      <c r="AA15" s="107"/>
      <c r="AB15" s="107"/>
      <c r="AC15" s="107"/>
      <c r="AD15" s="107"/>
      <c r="AE15" s="107"/>
      <c r="AF15" s="107"/>
      <c r="AG15" s="107"/>
      <c r="AH15" s="107"/>
      <c r="AI15" s="107"/>
      <c r="AJ15" s="107"/>
      <c r="AK15" s="107"/>
      <c r="AL15" s="107"/>
      <c r="AM15" s="107"/>
      <c r="AN15" s="107"/>
      <c r="AO15" s="107"/>
      <c r="AP15" s="107"/>
      <c r="AQ15" s="107"/>
      <c r="AR15" s="107"/>
      <c r="AS15" s="107"/>
      <c r="AT15" s="107"/>
      <c r="AU15" s="107"/>
      <c r="AV15" s="107"/>
      <c r="AW15" s="107"/>
      <c r="AX15" s="107"/>
      <c r="AY15" s="107"/>
      <c r="AZ15" s="107"/>
      <c r="BA15" s="107"/>
      <c r="BB15" s="107"/>
      <c r="BC15" s="107"/>
      <c r="BD15" s="107"/>
      <c r="BE15" s="107"/>
      <c r="BF15" s="107"/>
      <c r="BG15" s="107"/>
      <c r="BH15" s="107"/>
      <c r="BI15" s="107"/>
      <c r="BJ15" s="107"/>
      <c r="BK15" s="107"/>
      <c r="BL15" s="107"/>
      <c r="BM15" s="107"/>
      <c r="BN15" s="107"/>
      <c r="BO15" s="107"/>
      <c r="BP15" s="107"/>
      <c r="BQ15" s="107"/>
      <c r="BR15" s="107"/>
      <c r="BS15" s="107"/>
      <c r="BT15" s="107"/>
      <c r="BU15" s="107"/>
      <c r="BV15" s="107"/>
      <c r="BW15" s="107"/>
      <c r="BX15" s="107"/>
      <c r="BY15" s="107"/>
      <c r="BZ15" s="107"/>
      <c r="CA15" s="107"/>
      <c r="CB15" s="107"/>
      <c r="CC15" s="107"/>
      <c r="CD15" s="107"/>
      <c r="CE15" s="107"/>
      <c r="CF15" s="107"/>
      <c r="CG15" s="107"/>
      <c r="CH15" s="107"/>
      <c r="CI15" s="107"/>
      <c r="CJ15" s="107"/>
      <c r="CK15" s="107"/>
      <c r="CL15" s="107"/>
      <c r="CM15" s="107"/>
      <c r="CN15" s="107"/>
      <c r="CO15" s="107"/>
      <c r="CP15" s="107"/>
      <c r="CQ15" s="107"/>
      <c r="CR15" s="107"/>
      <c r="CS15" s="107"/>
      <c r="CT15" s="107"/>
      <c r="CU15" s="107"/>
      <c r="CV15" s="107"/>
      <c r="CW15" s="107"/>
      <c r="CX15" s="107"/>
      <c r="CY15" s="107"/>
      <c r="CZ15" s="107"/>
      <c r="DA15" s="107"/>
      <c r="DB15" s="107"/>
      <c r="DC15" s="107"/>
      <c r="DD15" s="107"/>
      <c r="DE15" s="107"/>
      <c r="DF15" s="107"/>
      <c r="DG15" s="107"/>
      <c r="DH15" s="107"/>
      <c r="DI15" s="107"/>
      <c r="DJ15" s="107"/>
      <c r="DK15" s="107"/>
      <c r="DL15" s="107"/>
      <c r="DM15" s="107"/>
      <c r="DN15" s="107"/>
      <c r="DO15" s="107"/>
      <c r="DP15" s="107"/>
      <c r="DQ15" s="107"/>
      <c r="DR15" s="107"/>
      <c r="DS15" s="107"/>
      <c r="DT15" s="107"/>
      <c r="DU15" s="107"/>
      <c r="DV15" s="107"/>
      <c r="DW15" s="107"/>
      <c r="DX15" s="107"/>
      <c r="DY15" s="107"/>
      <c r="DZ15" s="107"/>
      <c r="EA15" s="107"/>
      <c r="EB15" s="107"/>
      <c r="EC15" s="107"/>
      <c r="ED15" s="107"/>
      <c r="EE15" s="107"/>
      <c r="EF15" s="107"/>
      <c r="EG15" s="107"/>
      <c r="EH15" s="107"/>
      <c r="EI15" s="107"/>
      <c r="EJ15" s="107"/>
      <c r="EK15" s="107"/>
      <c r="EL15" s="107"/>
      <c r="EM15" s="107"/>
      <c r="EN15" s="107"/>
      <c r="EO15" s="107"/>
      <c r="EP15" s="107"/>
      <c r="EQ15" s="107"/>
      <c r="ER15" s="107"/>
      <c r="ES15" s="107"/>
      <c r="ET15" s="107"/>
      <c r="EU15" s="107"/>
      <c r="EV15" s="107"/>
      <c r="EW15" s="107"/>
      <c r="EX15" s="107"/>
      <c r="EY15" s="107"/>
      <c r="EZ15" s="107"/>
      <c r="FA15" s="107"/>
      <c r="FB15" s="107"/>
      <c r="FC15" s="107"/>
      <c r="FD15" s="107"/>
      <c r="FE15" s="107"/>
      <c r="FF15" s="107"/>
      <c r="FG15" s="107"/>
      <c r="FH15" s="107"/>
      <c r="FI15" s="107"/>
      <c r="FJ15" s="107"/>
      <c r="FK15" s="107"/>
      <c r="FL15" s="107"/>
      <c r="FM15" s="107"/>
      <c r="FN15" s="107"/>
      <c r="FO15" s="107"/>
      <c r="FP15" s="107"/>
      <c r="FQ15" s="107"/>
      <c r="FR15" s="107"/>
      <c r="FS15" s="107"/>
      <c r="FT15" s="107"/>
      <c r="FU15" s="107"/>
      <c r="FV15" s="107"/>
      <c r="FW15" s="107"/>
      <c r="FX15" s="107"/>
      <c r="FY15" s="107"/>
      <c r="FZ15" s="107"/>
      <c r="GA15" s="107"/>
      <c r="GB15" s="107"/>
      <c r="GC15" s="107"/>
      <c r="GD15" s="107"/>
      <c r="GE15" s="107"/>
      <c r="GF15" s="107"/>
      <c r="GG15" s="107"/>
      <c r="GH15" s="107"/>
      <c r="GI15" s="107"/>
      <c r="GJ15" s="107"/>
      <c r="GK15" s="107"/>
      <c r="GL15" s="107"/>
      <c r="GM15" s="107"/>
      <c r="GN15" s="107"/>
      <c r="GO15" s="107"/>
      <c r="GP15" s="107"/>
      <c r="GQ15" s="107"/>
      <c r="GR15" s="107"/>
      <c r="GS15" s="107"/>
      <c r="GT15" s="107"/>
      <c r="GU15" s="107"/>
      <c r="GV15" s="107"/>
      <c r="GW15" s="107"/>
      <c r="GX15" s="107"/>
      <c r="GY15" s="107"/>
      <c r="GZ15" s="107"/>
      <c r="HA15" s="107"/>
      <c r="HB15" s="107"/>
      <c r="HC15" s="107"/>
      <c r="HD15" s="107"/>
      <c r="HE15" s="107"/>
      <c r="HF15" s="107"/>
      <c r="HG15" s="107"/>
      <c r="HH15" s="107"/>
      <c r="HI15" s="107"/>
      <c r="HJ15" s="107"/>
      <c r="HK15" s="107"/>
      <c r="HL15" s="107"/>
      <c r="HM15" s="107"/>
      <c r="HN15" s="107"/>
      <c r="HO15" s="107"/>
      <c r="HP15" s="107"/>
      <c r="HQ15" s="107"/>
      <c r="HR15" s="107"/>
      <c r="HS15" s="107"/>
      <c r="HT15" s="107"/>
      <c r="HU15" s="107"/>
      <c r="HV15" s="107"/>
      <c r="HW15" s="107"/>
      <c r="HX15" s="107"/>
      <c r="HY15" s="107"/>
      <c r="HZ15" s="107"/>
      <c r="IA15" s="107"/>
      <c r="IB15" s="107"/>
      <c r="IC15" s="107"/>
      <c r="ID15" s="107"/>
      <c r="IE15" s="107"/>
      <c r="IF15" s="107"/>
      <c r="IG15" s="107"/>
      <c r="IH15" s="107"/>
      <c r="II15" s="107"/>
      <c r="IJ15" s="107"/>
      <c r="IK15" s="107"/>
      <c r="IL15" s="107"/>
      <c r="IM15" s="107"/>
      <c r="IN15" s="107"/>
      <c r="IO15" s="107"/>
      <c r="IP15" s="107"/>
      <c r="IQ15" s="107"/>
      <c r="IR15" s="107"/>
      <c r="IS15" s="107"/>
      <c r="IT15" s="107"/>
      <c r="IU15" s="107"/>
      <c r="IV15" s="107"/>
    </row>
    <row r="16" customFormat="false" ht="27" hidden="false" customHeight="true" outlineLevel="0" collapsed="false">
      <c r="A16" s="100" t="n">
        <v>1</v>
      </c>
      <c r="B16" s="97" t="s">
        <v>201</v>
      </c>
      <c r="C16" s="97"/>
      <c r="D16" s="97"/>
      <c r="E16" s="97"/>
      <c r="F16" s="97"/>
      <c r="G16" s="97"/>
      <c r="H16" s="108" t="str">
        <f aca="false">A14</f>
        <v>Recepcionista em Geral</v>
      </c>
      <c r="I16" s="108"/>
    </row>
    <row r="17" customFormat="false" ht="19.5" hidden="false" customHeight="true" outlineLevel="0" collapsed="false">
      <c r="A17" s="109" t="n">
        <v>2</v>
      </c>
      <c r="B17" s="110" t="s">
        <v>202</v>
      </c>
      <c r="C17" s="110"/>
      <c r="D17" s="110"/>
      <c r="E17" s="110"/>
      <c r="F17" s="110"/>
      <c r="G17" s="110"/>
      <c r="H17" s="111" t="s">
        <v>203</v>
      </c>
      <c r="I17" s="111"/>
    </row>
    <row r="18" customFormat="false" ht="23.25" hidden="false" customHeight="true" outlineLevel="0" collapsed="false">
      <c r="A18" s="100" t="n">
        <v>3</v>
      </c>
      <c r="B18" s="97" t="s">
        <v>204</v>
      </c>
      <c r="C18" s="97"/>
      <c r="D18" s="97"/>
      <c r="E18" s="97"/>
      <c r="F18" s="97"/>
      <c r="G18" s="97"/>
      <c r="H18" s="112" t="n">
        <f aca="false">'Legislação e Dados'!C39</f>
        <v>1741.66</v>
      </c>
      <c r="I18" s="112"/>
    </row>
    <row r="19" customFormat="false" ht="24.75" hidden="false" customHeight="true" outlineLevel="0" collapsed="false">
      <c r="A19" s="100" t="n">
        <v>4</v>
      </c>
      <c r="B19" s="97" t="s">
        <v>205</v>
      </c>
      <c r="C19" s="97"/>
      <c r="D19" s="97"/>
      <c r="E19" s="97"/>
      <c r="F19" s="97"/>
      <c r="G19" s="97"/>
      <c r="H19" s="108" t="str">
        <f aca="false">A14</f>
        <v>Recepcionista em Geral</v>
      </c>
      <c r="I19" s="108"/>
    </row>
    <row r="20" customFormat="false" ht="15.75" hidden="false" customHeight="true" outlineLevel="0" collapsed="false">
      <c r="A20" s="100" t="n">
        <v>5</v>
      </c>
      <c r="B20" s="97" t="s">
        <v>206</v>
      </c>
      <c r="C20" s="97"/>
      <c r="D20" s="97"/>
      <c r="E20" s="97"/>
      <c r="F20" s="97"/>
      <c r="G20" s="97"/>
      <c r="H20" s="113" t="s">
        <v>207</v>
      </c>
      <c r="I20" s="113"/>
    </row>
    <row r="21" customFormat="false" ht="9" hidden="false" customHeight="true" outlineLevel="0" collapsed="false">
      <c r="A21" s="114"/>
      <c r="B21" s="114"/>
      <c r="C21" s="114"/>
      <c r="D21" s="114"/>
      <c r="E21" s="114"/>
      <c r="F21" s="114"/>
      <c r="G21" s="114"/>
      <c r="H21" s="114"/>
      <c r="I21" s="114"/>
    </row>
    <row r="22" customFormat="false" ht="20.25" hidden="false" customHeight="true" outlineLevel="0" collapsed="false">
      <c r="A22" s="115" t="s">
        <v>208</v>
      </c>
      <c r="B22" s="115"/>
      <c r="C22" s="115"/>
      <c r="D22" s="115"/>
      <c r="E22" s="115"/>
      <c r="F22" s="115"/>
      <c r="G22" s="115"/>
      <c r="H22" s="115"/>
      <c r="I22" s="115"/>
    </row>
    <row r="23" customFormat="false" ht="30" hidden="false" customHeight="true" outlineLevel="0" collapsed="false">
      <c r="A23" s="116" t="n">
        <v>1</v>
      </c>
      <c r="B23" s="99" t="s">
        <v>209</v>
      </c>
      <c r="C23" s="99"/>
      <c r="D23" s="99"/>
      <c r="E23" s="99"/>
      <c r="F23" s="99"/>
      <c r="G23" s="99"/>
      <c r="H23" s="117" t="s">
        <v>210</v>
      </c>
      <c r="I23" s="116" t="s">
        <v>211</v>
      </c>
      <c r="J23" s="98"/>
      <c r="K23" s="98"/>
      <c r="L23" s="98"/>
      <c r="M23" s="98"/>
      <c r="N23" s="98"/>
      <c r="O23" s="98"/>
      <c r="P23" s="98"/>
      <c r="Q23" s="98"/>
      <c r="R23" s="98"/>
      <c r="S23" s="98"/>
      <c r="T23" s="98"/>
      <c r="U23" s="98"/>
      <c r="V23" s="98"/>
      <c r="W23" s="98"/>
      <c r="X23" s="98"/>
      <c r="Y23" s="98"/>
      <c r="Z23" s="98"/>
      <c r="AA23" s="98"/>
      <c r="AB23" s="98"/>
      <c r="AC23" s="98"/>
      <c r="AD23" s="98"/>
      <c r="AE23" s="98"/>
      <c r="AF23" s="98"/>
      <c r="AG23" s="98"/>
      <c r="AH23" s="98"/>
      <c r="AI23" s="98"/>
      <c r="AJ23" s="98"/>
      <c r="AK23" s="98"/>
      <c r="AL23" s="98"/>
      <c r="AM23" s="98"/>
      <c r="AN23" s="98"/>
      <c r="AO23" s="98"/>
      <c r="AP23" s="98"/>
      <c r="AQ23" s="98"/>
      <c r="AR23" s="98"/>
      <c r="AS23" s="98"/>
      <c r="AT23" s="98"/>
      <c r="AU23" s="98"/>
      <c r="AV23" s="98"/>
      <c r="AW23" s="98"/>
      <c r="AX23" s="98"/>
      <c r="AY23" s="98"/>
      <c r="AZ23" s="98"/>
      <c r="BA23" s="98"/>
      <c r="BB23" s="98"/>
      <c r="BC23" s="98"/>
      <c r="BD23" s="98"/>
      <c r="BE23" s="98"/>
      <c r="BF23" s="98"/>
      <c r="BG23" s="98"/>
      <c r="BH23" s="98"/>
      <c r="BI23" s="98"/>
      <c r="BJ23" s="98"/>
      <c r="BK23" s="98"/>
      <c r="BL23" s="98"/>
      <c r="BM23" s="98"/>
      <c r="BN23" s="98"/>
      <c r="BO23" s="98"/>
      <c r="BP23" s="98"/>
      <c r="BQ23" s="98"/>
      <c r="BR23" s="98"/>
      <c r="BS23" s="98"/>
      <c r="BT23" s="98"/>
      <c r="BU23" s="98"/>
      <c r="BV23" s="98"/>
      <c r="BW23" s="98"/>
      <c r="BX23" s="98"/>
      <c r="BY23" s="98"/>
      <c r="BZ23" s="98"/>
      <c r="CA23" s="98"/>
      <c r="CB23" s="98"/>
      <c r="CC23" s="98"/>
      <c r="CD23" s="98"/>
      <c r="CE23" s="98"/>
      <c r="CF23" s="98"/>
      <c r="CG23" s="98"/>
      <c r="CH23" s="98"/>
      <c r="CI23" s="98"/>
      <c r="CJ23" s="98"/>
      <c r="CK23" s="98"/>
      <c r="CL23" s="98"/>
      <c r="CM23" s="98"/>
      <c r="CN23" s="98"/>
      <c r="CO23" s="98"/>
      <c r="CP23" s="98"/>
      <c r="CQ23" s="98"/>
      <c r="CR23" s="98"/>
      <c r="CS23" s="98"/>
      <c r="CT23" s="98"/>
      <c r="CU23" s="98"/>
      <c r="CV23" s="98"/>
      <c r="CW23" s="98"/>
      <c r="CX23" s="98"/>
      <c r="CY23" s="98"/>
      <c r="CZ23" s="98"/>
      <c r="DA23" s="98"/>
      <c r="DB23" s="98"/>
      <c r="DC23" s="98"/>
      <c r="DD23" s="98"/>
      <c r="DE23" s="98"/>
      <c r="DF23" s="98"/>
      <c r="DG23" s="98"/>
      <c r="DH23" s="98"/>
      <c r="DI23" s="98"/>
      <c r="DJ23" s="98"/>
      <c r="DK23" s="98"/>
      <c r="DL23" s="98"/>
      <c r="DM23" s="98"/>
      <c r="DN23" s="98"/>
      <c r="DO23" s="98"/>
      <c r="DP23" s="98"/>
      <c r="DQ23" s="98"/>
      <c r="DR23" s="98"/>
      <c r="DS23" s="98"/>
      <c r="DT23" s="98"/>
      <c r="DU23" s="98"/>
      <c r="DV23" s="98"/>
      <c r="DW23" s="98"/>
      <c r="DX23" s="98"/>
      <c r="DY23" s="98"/>
      <c r="DZ23" s="98"/>
      <c r="EA23" s="98"/>
      <c r="EB23" s="98"/>
      <c r="EC23" s="98"/>
      <c r="ED23" s="98"/>
      <c r="EE23" s="98"/>
      <c r="EF23" s="98"/>
      <c r="EG23" s="98"/>
      <c r="EH23" s="98"/>
      <c r="EI23" s="98"/>
      <c r="EJ23" s="98"/>
      <c r="EK23" s="98"/>
      <c r="EL23" s="98"/>
      <c r="EM23" s="98"/>
      <c r="EN23" s="98"/>
      <c r="EO23" s="98"/>
      <c r="EP23" s="98"/>
      <c r="EQ23" s="98"/>
      <c r="ER23" s="98"/>
      <c r="ES23" s="98"/>
      <c r="ET23" s="98"/>
      <c r="EU23" s="98"/>
      <c r="EV23" s="98"/>
      <c r="EW23" s="98"/>
      <c r="EX23" s="98"/>
      <c r="EY23" s="98"/>
      <c r="EZ23" s="98"/>
      <c r="FA23" s="98"/>
      <c r="FB23" s="98"/>
      <c r="FC23" s="98"/>
      <c r="FD23" s="98"/>
      <c r="FE23" s="98"/>
      <c r="FF23" s="98"/>
      <c r="FG23" s="98"/>
      <c r="FH23" s="98"/>
      <c r="FI23" s="98"/>
      <c r="FJ23" s="98"/>
      <c r="FK23" s="98"/>
      <c r="FL23" s="98"/>
      <c r="FM23" s="98"/>
      <c r="FN23" s="98"/>
      <c r="FO23" s="98"/>
      <c r="FP23" s="98"/>
      <c r="FQ23" s="98"/>
      <c r="FR23" s="98"/>
      <c r="FS23" s="98"/>
      <c r="FT23" s="98"/>
      <c r="FU23" s="98"/>
      <c r="FV23" s="98"/>
      <c r="FW23" s="98"/>
      <c r="FX23" s="98"/>
      <c r="FY23" s="98"/>
      <c r="FZ23" s="98"/>
      <c r="GA23" s="98"/>
      <c r="GB23" s="98"/>
      <c r="GC23" s="98"/>
      <c r="GD23" s="98"/>
      <c r="GE23" s="98"/>
      <c r="GF23" s="98"/>
      <c r="GG23" s="98"/>
      <c r="GH23" s="98"/>
      <c r="GI23" s="98"/>
      <c r="GJ23" s="98"/>
      <c r="GK23" s="98"/>
      <c r="GL23" s="98"/>
      <c r="GM23" s="98"/>
      <c r="GN23" s="98"/>
      <c r="GO23" s="98"/>
      <c r="GP23" s="98"/>
      <c r="GQ23" s="98"/>
      <c r="GR23" s="98"/>
      <c r="GS23" s="98"/>
      <c r="GT23" s="98"/>
      <c r="GU23" s="98"/>
      <c r="GV23" s="98"/>
      <c r="GW23" s="98"/>
      <c r="GX23" s="98"/>
      <c r="GY23" s="98"/>
      <c r="GZ23" s="98"/>
      <c r="HA23" s="98"/>
      <c r="HB23" s="98"/>
      <c r="HC23" s="98"/>
      <c r="HD23" s="98"/>
      <c r="HE23" s="98"/>
      <c r="HF23" s="98"/>
      <c r="HG23" s="98"/>
      <c r="HH23" s="98"/>
      <c r="HI23" s="98"/>
      <c r="HJ23" s="98"/>
      <c r="HK23" s="98"/>
      <c r="HL23" s="98"/>
      <c r="HM23" s="98"/>
      <c r="HN23" s="98"/>
      <c r="HO23" s="98"/>
      <c r="HP23" s="98"/>
      <c r="HQ23" s="98"/>
      <c r="HR23" s="98"/>
      <c r="HS23" s="98"/>
      <c r="HT23" s="98"/>
      <c r="HU23" s="98"/>
      <c r="HV23" s="98"/>
      <c r="HW23" s="98"/>
      <c r="HX23" s="98"/>
      <c r="HY23" s="98"/>
      <c r="HZ23" s="98"/>
      <c r="IA23" s="98"/>
      <c r="IB23" s="98"/>
      <c r="IC23" s="98"/>
      <c r="ID23" s="98"/>
      <c r="IE23" s="98"/>
      <c r="IF23" s="98"/>
      <c r="IG23" s="98"/>
      <c r="IH23" s="98"/>
      <c r="II23" s="98"/>
      <c r="IJ23" s="98"/>
      <c r="IK23" s="98"/>
      <c r="IL23" s="98"/>
      <c r="IM23" s="98"/>
      <c r="IN23" s="98"/>
      <c r="IO23" s="98"/>
      <c r="IP23" s="98"/>
      <c r="IQ23" s="98"/>
      <c r="IR23" s="98"/>
      <c r="IS23" s="98"/>
      <c r="IT23" s="98"/>
      <c r="IU23" s="98"/>
      <c r="IV23" s="98"/>
    </row>
    <row r="24" customFormat="false" ht="15.75" hidden="false" customHeight="true" outlineLevel="0" collapsed="false">
      <c r="A24" s="100" t="s">
        <v>185</v>
      </c>
      <c r="B24" s="110" t="s">
        <v>212</v>
      </c>
      <c r="C24" s="110"/>
      <c r="D24" s="110"/>
      <c r="E24" s="110"/>
      <c r="F24" s="110"/>
      <c r="G24" s="110"/>
      <c r="H24" s="110"/>
      <c r="I24" s="118" t="n">
        <f aca="false">(40/6)*30*ROUND((H18/220),2)</f>
        <v>1584</v>
      </c>
    </row>
    <row r="25" customFormat="false" ht="15.75" hidden="false" customHeight="true" outlineLevel="0" collapsed="false">
      <c r="A25" s="100" t="s">
        <v>187</v>
      </c>
      <c r="B25" s="97" t="s">
        <v>213</v>
      </c>
      <c r="C25" s="97"/>
      <c r="D25" s="97"/>
      <c r="E25" s="97"/>
      <c r="F25" s="97"/>
      <c r="G25" s="97"/>
      <c r="H25" s="97"/>
      <c r="I25" s="119" t="s">
        <v>214</v>
      </c>
      <c r="L25" s="120"/>
    </row>
    <row r="26" customFormat="false" ht="33" hidden="false" customHeight="true" outlineLevel="0" collapsed="false">
      <c r="A26" s="121" t="s">
        <v>215</v>
      </c>
      <c r="B26" s="121"/>
      <c r="C26" s="121"/>
      <c r="D26" s="121"/>
      <c r="E26" s="121"/>
      <c r="F26" s="121"/>
      <c r="G26" s="121"/>
      <c r="H26" s="121"/>
      <c r="I26" s="122" t="n">
        <f aca="false">SUM(I24:I25)</f>
        <v>1584</v>
      </c>
    </row>
    <row r="27" customFormat="false" ht="11.25" hidden="false" customHeight="true" outlineLevel="0" collapsed="false">
      <c r="A27" s="123"/>
      <c r="B27" s="123"/>
      <c r="C27" s="123"/>
      <c r="D27" s="123"/>
      <c r="E27" s="123"/>
      <c r="F27" s="123"/>
      <c r="G27" s="123"/>
      <c r="H27" s="123"/>
      <c r="I27" s="123"/>
    </row>
    <row r="28" customFormat="false" ht="45.75" hidden="false" customHeight="true" outlineLevel="0" collapsed="false">
      <c r="A28" s="124" t="s">
        <v>216</v>
      </c>
      <c r="B28" s="124"/>
      <c r="C28" s="124"/>
      <c r="D28" s="124"/>
      <c r="E28" s="124"/>
      <c r="F28" s="124"/>
      <c r="G28" s="124"/>
      <c r="H28" s="124"/>
      <c r="I28" s="125" t="n">
        <f aca="false">I26</f>
        <v>1584</v>
      </c>
    </row>
    <row r="29" customFormat="false" ht="6.75" hidden="false" customHeight="true" outlineLevel="0" collapsed="false">
      <c r="A29" s="123"/>
      <c r="B29" s="123"/>
      <c r="C29" s="123"/>
      <c r="D29" s="123"/>
      <c r="E29" s="123"/>
      <c r="F29" s="123"/>
      <c r="G29" s="123"/>
      <c r="H29" s="123"/>
      <c r="I29" s="123"/>
    </row>
    <row r="30" customFormat="false" ht="17.25" hidden="false" customHeight="true" outlineLevel="0" collapsed="false">
      <c r="A30" s="126" t="s">
        <v>217</v>
      </c>
      <c r="B30" s="126"/>
      <c r="C30" s="126"/>
      <c r="D30" s="126"/>
      <c r="E30" s="126"/>
      <c r="F30" s="126"/>
      <c r="G30" s="126"/>
      <c r="H30" s="126"/>
      <c r="I30" s="126"/>
    </row>
    <row r="31" customFormat="false" ht="6.75" hidden="false" customHeight="true" outlineLevel="0" collapsed="false">
      <c r="A31" s="123"/>
      <c r="B31" s="123"/>
      <c r="C31" s="123"/>
      <c r="D31" s="123"/>
      <c r="E31" s="123"/>
      <c r="F31" s="123"/>
      <c r="G31" s="123"/>
      <c r="H31" s="123"/>
      <c r="I31" s="123"/>
    </row>
    <row r="32" customFormat="false" ht="22.5" hidden="false" customHeight="true" outlineLevel="0" collapsed="false">
      <c r="A32" s="73" t="s">
        <v>218</v>
      </c>
      <c r="B32" s="73"/>
      <c r="C32" s="73"/>
      <c r="D32" s="73"/>
      <c r="E32" s="73"/>
      <c r="F32" s="73"/>
      <c r="G32" s="73"/>
      <c r="H32" s="73"/>
      <c r="I32" s="73"/>
    </row>
    <row r="33" customFormat="false" ht="19.5" hidden="false" customHeight="true" outlineLevel="0" collapsed="false">
      <c r="A33" s="127" t="s">
        <v>219</v>
      </c>
      <c r="B33" s="127"/>
      <c r="C33" s="127"/>
      <c r="D33" s="127"/>
      <c r="E33" s="127"/>
      <c r="F33" s="127"/>
      <c r="G33" s="127"/>
      <c r="H33" s="127"/>
      <c r="I33" s="127"/>
    </row>
    <row r="34" customFormat="false" ht="18.75" hidden="false" customHeight="true" outlineLevel="0" collapsed="false">
      <c r="A34" s="128" t="s">
        <v>220</v>
      </c>
      <c r="B34" s="129" t="s">
        <v>221</v>
      </c>
      <c r="C34" s="129"/>
      <c r="D34" s="129"/>
      <c r="E34" s="129"/>
      <c r="F34" s="129"/>
      <c r="G34" s="129"/>
      <c r="H34" s="129"/>
      <c r="I34" s="130" t="s">
        <v>222</v>
      </c>
    </row>
    <row r="35" customFormat="false" ht="24.75" hidden="false" customHeight="true" outlineLevel="0" collapsed="false">
      <c r="A35" s="131" t="s">
        <v>185</v>
      </c>
      <c r="B35" s="132" t="s">
        <v>223</v>
      </c>
      <c r="C35" s="132"/>
      <c r="D35" s="132"/>
      <c r="E35" s="132"/>
      <c r="F35" s="132"/>
      <c r="G35" s="132"/>
      <c r="H35" s="133" t="n">
        <v>0.0833</v>
      </c>
      <c r="I35" s="134" t="n">
        <f aca="false">ROUND($I$26*H35,2)</f>
        <v>131.95</v>
      </c>
    </row>
    <row r="36" customFormat="false" ht="88.5" hidden="false" customHeight="true" outlineLevel="0" collapsed="false">
      <c r="A36" s="131" t="s">
        <v>187</v>
      </c>
      <c r="B36" s="135" t="s">
        <v>224</v>
      </c>
      <c r="C36" s="135"/>
      <c r="D36" s="135"/>
      <c r="E36" s="135"/>
      <c r="F36" s="135"/>
      <c r="G36" s="135"/>
      <c r="H36" s="136" t="n">
        <v>0.03025</v>
      </c>
      <c r="I36" s="134" t="n">
        <f aca="false">ROUND($I$26*H36,2)</f>
        <v>47.92</v>
      </c>
    </row>
    <row r="37" customFormat="false" ht="16.5" hidden="false" customHeight="true" outlineLevel="0" collapsed="false">
      <c r="A37" s="137" t="s">
        <v>225</v>
      </c>
      <c r="B37" s="137"/>
      <c r="C37" s="137"/>
      <c r="D37" s="137"/>
      <c r="E37" s="137"/>
      <c r="F37" s="137"/>
      <c r="G37" s="137"/>
      <c r="H37" s="137"/>
      <c r="I37" s="138" t="n">
        <f aca="false">SUM(I35+I36)</f>
        <v>179.87</v>
      </c>
    </row>
    <row r="38" customFormat="false" ht="7.5" hidden="false" customHeight="true" outlineLevel="0" collapsed="false">
      <c r="A38" s="139"/>
      <c r="B38" s="139"/>
      <c r="C38" s="139"/>
      <c r="D38" s="139"/>
      <c r="E38" s="139"/>
      <c r="F38" s="139"/>
      <c r="G38" s="139"/>
      <c r="H38" s="139"/>
      <c r="I38" s="139"/>
    </row>
    <row r="39" customFormat="false" ht="29.25" hidden="false" customHeight="true" outlineLevel="0" collapsed="false">
      <c r="A39" s="126" t="s">
        <v>226</v>
      </c>
      <c r="B39" s="126"/>
      <c r="C39" s="126"/>
      <c r="D39" s="126"/>
      <c r="E39" s="126"/>
      <c r="F39" s="126"/>
      <c r="G39" s="126"/>
      <c r="H39" s="126"/>
      <c r="I39" s="126"/>
    </row>
    <row r="40" customFormat="false" ht="8.25" hidden="false" customHeight="true" outlineLevel="0" collapsed="false">
      <c r="A40" s="140"/>
      <c r="B40" s="140"/>
      <c r="C40" s="140"/>
      <c r="D40" s="140"/>
      <c r="E40" s="140"/>
      <c r="F40" s="140"/>
      <c r="G40" s="140"/>
      <c r="H40" s="140"/>
      <c r="I40" s="140"/>
    </row>
    <row r="41" customFormat="false" ht="29.25" hidden="false" customHeight="true" outlineLevel="0" collapsed="false">
      <c r="A41" s="141" t="s">
        <v>227</v>
      </c>
      <c r="B41" s="141"/>
      <c r="C41" s="141"/>
      <c r="D41" s="141"/>
      <c r="E41" s="141"/>
      <c r="F41" s="141"/>
      <c r="G41" s="141"/>
      <c r="H41" s="141"/>
      <c r="I41" s="141"/>
    </row>
    <row r="42" customFormat="false" ht="26.25" hidden="false" customHeight="true" outlineLevel="0" collapsed="false">
      <c r="A42" s="142" t="s">
        <v>228</v>
      </c>
      <c r="B42" s="143" t="s">
        <v>229</v>
      </c>
      <c r="C42" s="143"/>
      <c r="D42" s="143"/>
      <c r="E42" s="143"/>
      <c r="F42" s="143"/>
      <c r="G42" s="143"/>
      <c r="H42" s="144" t="s">
        <v>230</v>
      </c>
      <c r="I42" s="145" t="s">
        <v>231</v>
      </c>
    </row>
    <row r="43" customFormat="false" ht="16.5" hidden="false" customHeight="true" outlineLevel="0" collapsed="false">
      <c r="A43" s="146" t="s">
        <v>185</v>
      </c>
      <c r="B43" s="97" t="s">
        <v>232</v>
      </c>
      <c r="C43" s="97"/>
      <c r="D43" s="97"/>
      <c r="E43" s="97"/>
      <c r="F43" s="97"/>
      <c r="G43" s="97"/>
      <c r="H43" s="147" t="n">
        <v>0.2</v>
      </c>
      <c r="I43" s="148" t="n">
        <f aca="false">ROUND((I26+I37)*H43,2)</f>
        <v>352.77</v>
      </c>
    </row>
    <row r="44" customFormat="false" ht="19.5" hidden="false" customHeight="true" outlineLevel="0" collapsed="false">
      <c r="A44" s="146" t="s">
        <v>187</v>
      </c>
      <c r="B44" s="97" t="s">
        <v>233</v>
      </c>
      <c r="C44" s="97"/>
      <c r="D44" s="97"/>
      <c r="E44" s="97"/>
      <c r="F44" s="97"/>
      <c r="G44" s="97"/>
      <c r="H44" s="147" t="n">
        <v>0.025</v>
      </c>
      <c r="I44" s="148" t="n">
        <f aca="false">ROUND((I26+I37)*H44,2)</f>
        <v>44.1</v>
      </c>
    </row>
    <row r="45" customFormat="false" ht="44.25" hidden="false" customHeight="true" outlineLevel="0" collapsed="false">
      <c r="A45" s="146" t="s">
        <v>189</v>
      </c>
      <c r="B45" s="97" t="s">
        <v>234</v>
      </c>
      <c r="C45" s="97"/>
      <c r="D45" s="149" t="s">
        <v>235</v>
      </c>
      <c r="E45" s="150" t="n">
        <v>0.03</v>
      </c>
      <c r="F45" s="149" t="s">
        <v>236</v>
      </c>
      <c r="G45" s="151" t="n">
        <v>1</v>
      </c>
      <c r="H45" s="152" t="n">
        <f aca="false">ROUND((E45*G45),6)</f>
        <v>0.03</v>
      </c>
      <c r="I45" s="148" t="n">
        <f aca="false">ROUND((I26+I37)*H45,2)</f>
        <v>52.92</v>
      </c>
    </row>
    <row r="46" customFormat="false" ht="15.75" hidden="false" customHeight="true" outlineLevel="0" collapsed="false">
      <c r="A46" s="146" t="s">
        <v>192</v>
      </c>
      <c r="B46" s="97" t="s">
        <v>237</v>
      </c>
      <c r="C46" s="97"/>
      <c r="D46" s="97"/>
      <c r="E46" s="97"/>
      <c r="F46" s="97"/>
      <c r="G46" s="97"/>
      <c r="H46" s="147" t="n">
        <v>0.015</v>
      </c>
      <c r="I46" s="148" t="n">
        <f aca="false">ROUND((I26+I37)*H46,2)</f>
        <v>26.46</v>
      </c>
    </row>
    <row r="47" customFormat="false" ht="15.75" hidden="false" customHeight="true" outlineLevel="0" collapsed="false">
      <c r="A47" s="146" t="s">
        <v>238</v>
      </c>
      <c r="B47" s="97" t="s">
        <v>239</v>
      </c>
      <c r="C47" s="97"/>
      <c r="D47" s="97"/>
      <c r="E47" s="97"/>
      <c r="F47" s="97"/>
      <c r="G47" s="97"/>
      <c r="H47" s="147" t="n">
        <v>0.01</v>
      </c>
      <c r="I47" s="148" t="n">
        <f aca="false">ROUND((I26+I37)*H47,2)</f>
        <v>17.64</v>
      </c>
    </row>
    <row r="48" customFormat="false" ht="15.75" hidden="false" customHeight="true" outlineLevel="0" collapsed="false">
      <c r="A48" s="146" t="s">
        <v>240</v>
      </c>
      <c r="B48" s="97" t="s">
        <v>241</v>
      </c>
      <c r="C48" s="97"/>
      <c r="D48" s="97"/>
      <c r="E48" s="97"/>
      <c r="F48" s="97"/>
      <c r="G48" s="97"/>
      <c r="H48" s="147" t="n">
        <v>0.006</v>
      </c>
      <c r="I48" s="148" t="n">
        <f aca="false">ROUND((I26+I37)*H48,2)</f>
        <v>10.58</v>
      </c>
    </row>
    <row r="49" customFormat="false" ht="15.75" hidden="false" customHeight="true" outlineLevel="0" collapsed="false">
      <c r="A49" s="146" t="s">
        <v>242</v>
      </c>
      <c r="B49" s="97" t="s">
        <v>243</v>
      </c>
      <c r="C49" s="97"/>
      <c r="D49" s="97"/>
      <c r="E49" s="97"/>
      <c r="F49" s="97"/>
      <c r="G49" s="97"/>
      <c r="H49" s="147" t="n">
        <v>0.002</v>
      </c>
      <c r="I49" s="148" t="n">
        <f aca="false">ROUND((I26+I37)*H49,2)</f>
        <v>3.53</v>
      </c>
    </row>
    <row r="50" customFormat="false" ht="12.75" hidden="false" customHeight="true" outlineLevel="0" collapsed="false">
      <c r="A50" s="146" t="s">
        <v>244</v>
      </c>
      <c r="B50" s="97" t="s">
        <v>245</v>
      </c>
      <c r="C50" s="97"/>
      <c r="D50" s="97"/>
      <c r="E50" s="97"/>
      <c r="F50" s="97"/>
      <c r="G50" s="97"/>
      <c r="H50" s="147" t="n">
        <v>0.08</v>
      </c>
      <c r="I50" s="148" t="n">
        <f aca="false">ROUND((I26+I37)*H50,2)</f>
        <v>141.11</v>
      </c>
    </row>
    <row r="51" customFormat="false" ht="18" hidden="false" customHeight="true" outlineLevel="0" collapsed="false">
      <c r="A51" s="153" t="s">
        <v>225</v>
      </c>
      <c r="B51" s="153"/>
      <c r="C51" s="153"/>
      <c r="D51" s="153"/>
      <c r="E51" s="153"/>
      <c r="F51" s="153"/>
      <c r="G51" s="153"/>
      <c r="H51" s="154" t="n">
        <f aca="false">SUM(H43:H50)</f>
        <v>0.368</v>
      </c>
      <c r="I51" s="155" t="n">
        <f aca="false">SUM(I43:I50)</f>
        <v>649.11</v>
      </c>
    </row>
    <row r="52" customFormat="false" ht="9.75" hidden="false" customHeight="true" outlineLevel="0" collapsed="false">
      <c r="A52" s="156"/>
      <c r="B52" s="157"/>
      <c r="C52" s="157"/>
      <c r="D52" s="157"/>
      <c r="E52" s="157"/>
      <c r="F52" s="157"/>
      <c r="G52" s="157"/>
      <c r="H52" s="158"/>
      <c r="I52" s="159"/>
    </row>
    <row r="53" customFormat="false" ht="45" hidden="false" customHeight="true" outlineLevel="0" collapsed="false">
      <c r="A53" s="160" t="s">
        <v>246</v>
      </c>
      <c r="B53" s="160"/>
      <c r="C53" s="160"/>
      <c r="D53" s="160"/>
      <c r="E53" s="160"/>
      <c r="F53" s="160"/>
      <c r="G53" s="160"/>
      <c r="H53" s="160"/>
      <c r="I53" s="160"/>
    </row>
    <row r="54" customFormat="false" ht="8.25" hidden="false" customHeight="true" outlineLevel="0" collapsed="false">
      <c r="A54" s="114"/>
      <c r="B54" s="114"/>
      <c r="C54" s="114"/>
      <c r="D54" s="114"/>
      <c r="E54" s="114"/>
      <c r="F54" s="114"/>
      <c r="G54" s="114"/>
      <c r="H54" s="114"/>
      <c r="I54" s="114"/>
    </row>
    <row r="55" customFormat="false" ht="23.25" hidden="false" customHeight="true" outlineLevel="0" collapsed="false">
      <c r="A55" s="161" t="s">
        <v>247</v>
      </c>
      <c r="B55" s="161"/>
      <c r="C55" s="161"/>
      <c r="D55" s="161"/>
      <c r="E55" s="161"/>
      <c r="F55" s="161"/>
      <c r="G55" s="161"/>
      <c r="H55" s="161"/>
      <c r="I55" s="161"/>
    </row>
    <row r="56" customFormat="false" ht="21.75" hidden="false" customHeight="true" outlineLevel="0" collapsed="false">
      <c r="A56" s="162" t="s">
        <v>248</v>
      </c>
      <c r="B56" s="99" t="s">
        <v>249</v>
      </c>
      <c r="C56" s="99"/>
      <c r="D56" s="99"/>
      <c r="E56" s="99"/>
      <c r="F56" s="99"/>
      <c r="G56" s="99"/>
      <c r="H56" s="99"/>
      <c r="I56" s="99" t="s">
        <v>222</v>
      </c>
    </row>
    <row r="57" customFormat="false" ht="19.5" hidden="false" customHeight="true" outlineLevel="0" collapsed="false">
      <c r="A57" s="163" t="s">
        <v>185</v>
      </c>
      <c r="B57" s="164" t="s">
        <v>250</v>
      </c>
      <c r="C57" s="164"/>
      <c r="D57" s="164"/>
      <c r="E57" s="164"/>
      <c r="F57" s="164"/>
      <c r="G57" s="164"/>
      <c r="H57" s="164"/>
      <c r="I57" s="148" t="n">
        <f aca="false">IF(ROUND((H58*H60*H59)-(I24*H61),2)&lt;0,0,ROUND((H58*H60*H59)-(I24*H61),2))</f>
        <v>245.16</v>
      </c>
    </row>
    <row r="58" customFormat="false" ht="25.5" hidden="false" customHeight="true" outlineLevel="0" collapsed="false">
      <c r="A58" s="163"/>
      <c r="B58" s="164" t="s">
        <v>251</v>
      </c>
      <c r="C58" s="164"/>
      <c r="D58" s="164"/>
      <c r="E58" s="164"/>
      <c r="F58" s="164"/>
      <c r="G58" s="164"/>
      <c r="H58" s="165" t="n">
        <f aca="false">'Legislação e Dados'!C56</f>
        <v>8.1</v>
      </c>
      <c r="I58" s="119" t="s">
        <v>214</v>
      </c>
    </row>
    <row r="59" customFormat="false" ht="19.5" hidden="false" customHeight="true" outlineLevel="0" collapsed="false">
      <c r="A59" s="163"/>
      <c r="B59" s="97" t="s">
        <v>252</v>
      </c>
      <c r="C59" s="97"/>
      <c r="D59" s="97"/>
      <c r="E59" s="97"/>
      <c r="F59" s="97"/>
      <c r="G59" s="97"/>
      <c r="H59" s="166" t="n">
        <v>2</v>
      </c>
      <c r="I59" s="119" t="s">
        <v>214</v>
      </c>
    </row>
    <row r="60" customFormat="false" ht="14.25" hidden="false" customHeight="true" outlineLevel="0" collapsed="false">
      <c r="A60" s="163"/>
      <c r="B60" s="97" t="s">
        <v>253</v>
      </c>
      <c r="C60" s="97"/>
      <c r="D60" s="97"/>
      <c r="E60" s="97"/>
      <c r="F60" s="97"/>
      <c r="G60" s="97"/>
      <c r="H60" s="166" t="n">
        <f aca="false">'Legislação e Dados'!D93</f>
        <v>21</v>
      </c>
      <c r="I60" s="119"/>
    </row>
    <row r="61" customFormat="false" ht="25.5" hidden="false" customHeight="true" outlineLevel="0" collapsed="false">
      <c r="A61" s="163"/>
      <c r="B61" s="97" t="s">
        <v>254</v>
      </c>
      <c r="C61" s="97"/>
      <c r="D61" s="97"/>
      <c r="E61" s="97"/>
      <c r="F61" s="97"/>
      <c r="G61" s="97"/>
      <c r="H61" s="167" t="n">
        <v>0.06</v>
      </c>
      <c r="I61" s="119"/>
    </row>
    <row r="62" customFormat="false" ht="15.75" hidden="false" customHeight="true" outlineLevel="0" collapsed="false">
      <c r="A62" s="163" t="s">
        <v>187</v>
      </c>
      <c r="B62" s="164" t="s">
        <v>255</v>
      </c>
      <c r="C62" s="164"/>
      <c r="D62" s="164"/>
      <c r="E62" s="164"/>
      <c r="F62" s="164"/>
      <c r="G62" s="164"/>
      <c r="H62" s="164"/>
      <c r="I62" s="168" t="n">
        <f aca="false">ROUND(H64*H63*(1-H65),2)</f>
        <v>402.8</v>
      </c>
    </row>
    <row r="63" customFormat="false" ht="15.75" hidden="false" customHeight="true" outlineLevel="0" collapsed="false">
      <c r="A63" s="163"/>
      <c r="B63" s="164" t="s">
        <v>256</v>
      </c>
      <c r="C63" s="164"/>
      <c r="D63" s="164"/>
      <c r="E63" s="164"/>
      <c r="F63" s="164"/>
      <c r="G63" s="164"/>
      <c r="H63" s="165" t="n">
        <f aca="false">'Legislação e Dados'!C41</f>
        <v>23.68</v>
      </c>
      <c r="I63" s="119" t="s">
        <v>214</v>
      </c>
    </row>
    <row r="64" customFormat="false" ht="15.75" hidden="false" customHeight="true" outlineLevel="0" collapsed="false">
      <c r="A64" s="163"/>
      <c r="B64" s="164" t="s">
        <v>257</v>
      </c>
      <c r="C64" s="164"/>
      <c r="D64" s="164"/>
      <c r="E64" s="164"/>
      <c r="F64" s="164"/>
      <c r="G64" s="164"/>
      <c r="H64" s="166" t="n">
        <f aca="false">H60</f>
        <v>21</v>
      </c>
      <c r="I64" s="119"/>
    </row>
    <row r="65" customFormat="false" ht="12" hidden="false" customHeight="true" outlineLevel="0" collapsed="false">
      <c r="A65" s="163"/>
      <c r="B65" s="97" t="s">
        <v>258</v>
      </c>
      <c r="C65" s="97"/>
      <c r="D65" s="97"/>
      <c r="E65" s="97"/>
      <c r="F65" s="97"/>
      <c r="G65" s="97"/>
      <c r="H65" s="167" t="n">
        <f aca="false">'Legislação e Dados'!C42</f>
        <v>0.19</v>
      </c>
      <c r="I65" s="119"/>
    </row>
    <row r="66" customFormat="false" ht="18.75" hidden="false" customHeight="true" outlineLevel="0" collapsed="false">
      <c r="A66" s="163" t="s">
        <v>189</v>
      </c>
      <c r="B66" s="164" t="s">
        <v>259</v>
      </c>
      <c r="C66" s="164"/>
      <c r="D66" s="164"/>
      <c r="E66" s="164"/>
      <c r="F66" s="164"/>
      <c r="G66" s="164"/>
      <c r="H66" s="164"/>
      <c r="I66" s="148" t="n">
        <f aca="false">'Legislação e Dados'!C44</f>
        <v>19.42</v>
      </c>
    </row>
    <row r="67" customFormat="false" ht="15" hidden="false" customHeight="true" outlineLevel="0" collapsed="false">
      <c r="A67" s="163" t="s">
        <v>192</v>
      </c>
      <c r="B67" s="169" t="s">
        <v>260</v>
      </c>
      <c r="C67" s="169"/>
      <c r="D67" s="169"/>
      <c r="E67" s="169"/>
      <c r="F67" s="169"/>
      <c r="G67" s="169"/>
      <c r="H67" s="169"/>
      <c r="I67" s="170" t="n">
        <v>0</v>
      </c>
    </row>
    <row r="68" customFormat="false" ht="19.5" hidden="false" customHeight="true" outlineLevel="0" collapsed="false">
      <c r="A68" s="171"/>
      <c r="B68" s="172" t="s">
        <v>225</v>
      </c>
      <c r="C68" s="172"/>
      <c r="D68" s="172"/>
      <c r="E68" s="172"/>
      <c r="F68" s="172"/>
      <c r="G68" s="172"/>
      <c r="H68" s="172"/>
      <c r="I68" s="173" t="n">
        <f aca="false">SUM(I57:I67)</f>
        <v>667.38</v>
      </c>
    </row>
    <row r="69" customFormat="false" ht="14.25" hidden="false" customHeight="true" outlineLevel="0" collapsed="false">
      <c r="A69" s="114"/>
      <c r="B69" s="114"/>
      <c r="C69" s="114"/>
      <c r="D69" s="114"/>
      <c r="E69" s="114"/>
      <c r="F69" s="114"/>
      <c r="G69" s="114"/>
      <c r="H69" s="114"/>
      <c r="I69" s="114"/>
    </row>
    <row r="70" customFormat="false" ht="34.5" hidden="false" customHeight="true" outlineLevel="0" collapsed="false">
      <c r="A70" s="160" t="s">
        <v>261</v>
      </c>
      <c r="B70" s="160"/>
      <c r="C70" s="160"/>
      <c r="D70" s="160"/>
      <c r="E70" s="160"/>
      <c r="F70" s="160"/>
      <c r="G70" s="160"/>
      <c r="H70" s="160"/>
      <c r="I70" s="160"/>
    </row>
    <row r="71" customFormat="false" ht="15.75" hidden="false" customHeight="true" outlineLevel="0" collapsed="false">
      <c r="A71" s="174"/>
      <c r="B71" s="174"/>
      <c r="C71" s="174"/>
      <c r="D71" s="174"/>
      <c r="E71" s="174"/>
      <c r="F71" s="174"/>
      <c r="G71" s="174"/>
      <c r="H71" s="174"/>
      <c r="I71" s="174"/>
    </row>
    <row r="72" customFormat="false" ht="14.25" hidden="false" customHeight="true" outlineLevel="0" collapsed="false">
      <c r="A72" s="74" t="s">
        <v>262</v>
      </c>
      <c r="B72" s="74"/>
      <c r="C72" s="74"/>
      <c r="D72" s="74"/>
      <c r="E72" s="74"/>
      <c r="F72" s="74"/>
      <c r="G72" s="74"/>
      <c r="H72" s="74"/>
      <c r="I72" s="74"/>
    </row>
    <row r="73" customFormat="false" ht="14.25" hidden="false" customHeight="true" outlineLevel="0" collapsed="false">
      <c r="A73" s="175" t="n">
        <v>2</v>
      </c>
      <c r="B73" s="175" t="s">
        <v>263</v>
      </c>
      <c r="C73" s="175"/>
      <c r="D73" s="175"/>
      <c r="E73" s="175"/>
      <c r="F73" s="175"/>
      <c r="G73" s="175"/>
      <c r="H73" s="175"/>
      <c r="I73" s="175" t="s">
        <v>222</v>
      </c>
    </row>
    <row r="74" customFormat="false" ht="15.75" hidden="false" customHeight="true" outlineLevel="0" collapsed="false">
      <c r="A74" s="109" t="s">
        <v>220</v>
      </c>
      <c r="B74" s="110" t="s">
        <v>264</v>
      </c>
      <c r="C74" s="110"/>
      <c r="D74" s="110"/>
      <c r="E74" s="110"/>
      <c r="F74" s="110"/>
      <c r="G74" s="110"/>
      <c r="H74" s="110"/>
      <c r="I74" s="176" t="n">
        <f aca="false">I37</f>
        <v>179.87</v>
      </c>
    </row>
    <row r="75" customFormat="false" ht="15.75" hidden="false" customHeight="true" outlineLevel="0" collapsed="false">
      <c r="A75" s="109" t="s">
        <v>228</v>
      </c>
      <c r="B75" s="110" t="s">
        <v>229</v>
      </c>
      <c r="C75" s="110"/>
      <c r="D75" s="110"/>
      <c r="E75" s="110"/>
      <c r="F75" s="110"/>
      <c r="G75" s="110"/>
      <c r="H75" s="110"/>
      <c r="I75" s="176" t="n">
        <f aca="false">I51</f>
        <v>649.11</v>
      </c>
    </row>
    <row r="76" customFormat="false" ht="14.25" hidden="false" customHeight="true" outlineLevel="0" collapsed="false">
      <c r="A76" s="109" t="s">
        <v>248</v>
      </c>
      <c r="B76" s="110" t="s">
        <v>249</v>
      </c>
      <c r="C76" s="110"/>
      <c r="D76" s="110"/>
      <c r="E76" s="110"/>
      <c r="F76" s="110"/>
      <c r="G76" s="110"/>
      <c r="H76" s="110"/>
      <c r="I76" s="176" t="n">
        <f aca="false">I68</f>
        <v>667.38</v>
      </c>
    </row>
    <row r="77" customFormat="false" ht="15" hidden="false" customHeight="true" outlineLevel="0" collapsed="false">
      <c r="A77" s="177" t="s">
        <v>225</v>
      </c>
      <c r="B77" s="177"/>
      <c r="C77" s="177"/>
      <c r="D77" s="177"/>
      <c r="E77" s="177"/>
      <c r="F77" s="177"/>
      <c r="G77" s="177"/>
      <c r="H77" s="177"/>
      <c r="I77" s="178" t="n">
        <f aca="false">SUM(I74+I75+I76)</f>
        <v>1496.36</v>
      </c>
    </row>
    <row r="78" customFormat="false" ht="8.25" hidden="false" customHeight="true" outlineLevel="0" collapsed="false">
      <c r="A78" s="179"/>
      <c r="B78" s="179"/>
      <c r="C78" s="179"/>
      <c r="D78" s="179"/>
      <c r="E78" s="179"/>
      <c r="F78" s="179"/>
      <c r="G78" s="179"/>
      <c r="H78" s="179"/>
      <c r="I78" s="179"/>
    </row>
    <row r="79" customFormat="false" ht="23.25" hidden="false" customHeight="true" outlineLevel="0" collapsed="false">
      <c r="A79" s="180" t="s">
        <v>265</v>
      </c>
      <c r="B79" s="180"/>
      <c r="C79" s="180"/>
      <c r="D79" s="180"/>
      <c r="E79" s="180"/>
      <c r="F79" s="180"/>
      <c r="G79" s="180"/>
      <c r="H79" s="180"/>
      <c r="I79" s="180"/>
    </row>
    <row r="80" customFormat="false" ht="13.5" hidden="false" customHeight="false" outlineLevel="0" collapsed="false">
      <c r="A80" s="162" t="n">
        <v>3</v>
      </c>
      <c r="B80" s="162" t="s">
        <v>266</v>
      </c>
      <c r="C80" s="162"/>
      <c r="D80" s="162"/>
      <c r="E80" s="162"/>
      <c r="F80" s="162"/>
      <c r="G80" s="162"/>
      <c r="H80" s="162"/>
      <c r="I80" s="162" t="s">
        <v>222</v>
      </c>
    </row>
    <row r="81" customFormat="false" ht="45.75" hidden="false" customHeight="true" outlineLevel="0" collapsed="false">
      <c r="A81" s="163" t="s">
        <v>185</v>
      </c>
      <c r="B81" s="181" t="s">
        <v>267</v>
      </c>
      <c r="C81" s="181"/>
      <c r="D81" s="181"/>
      <c r="E81" s="181"/>
      <c r="F81" s="181"/>
      <c r="G81" s="181"/>
      <c r="H81" s="181"/>
      <c r="I81" s="148" t="n">
        <f aca="false">ROUND((($I$26/12)+($I$35/12)+($I$26*0.121/12))*(30/30)*0.05,2)</f>
        <v>7.95</v>
      </c>
    </row>
    <row r="82" customFormat="false" ht="12" hidden="false" customHeight="false" outlineLevel="0" collapsed="false">
      <c r="A82" s="163" t="s">
        <v>187</v>
      </c>
      <c r="B82" s="182" t="s">
        <v>268</v>
      </c>
      <c r="C82" s="182"/>
      <c r="D82" s="182"/>
      <c r="E82" s="182"/>
      <c r="F82" s="182"/>
      <c r="G82" s="182"/>
      <c r="H82" s="182"/>
      <c r="I82" s="148" t="n">
        <f aca="false">ROUND($H$50*I81,2)</f>
        <v>0.64</v>
      </c>
    </row>
    <row r="83" customFormat="false" ht="39" hidden="false" customHeight="true" outlineLevel="0" collapsed="false">
      <c r="A83" s="163" t="s">
        <v>189</v>
      </c>
      <c r="B83" s="97" t="s">
        <v>269</v>
      </c>
      <c r="C83" s="97"/>
      <c r="D83" s="97"/>
      <c r="E83" s="97"/>
      <c r="F83" s="97"/>
      <c r="G83" s="97"/>
      <c r="H83" s="97"/>
      <c r="I83" s="148" t="n">
        <f aca="false">ROUND(((7/30)/12)*$I$26*1,2)</f>
        <v>30.8</v>
      </c>
    </row>
    <row r="84" customFormat="false" ht="15.75" hidden="false" customHeight="true" outlineLevel="0" collapsed="false">
      <c r="A84" s="163" t="s">
        <v>192</v>
      </c>
      <c r="B84" s="182" t="s">
        <v>270</v>
      </c>
      <c r="C84" s="182"/>
      <c r="D84" s="182"/>
      <c r="E84" s="182"/>
      <c r="F84" s="182"/>
      <c r="G84" s="182"/>
      <c r="H84" s="182"/>
      <c r="I84" s="148" t="n">
        <f aca="false">ROUND($H$51*I83,2)</f>
        <v>11.33</v>
      </c>
    </row>
    <row r="85" customFormat="false" ht="36" hidden="false" customHeight="true" outlineLevel="0" collapsed="false">
      <c r="A85" s="163" t="s">
        <v>238</v>
      </c>
      <c r="B85" s="97" t="s">
        <v>271</v>
      </c>
      <c r="C85" s="97"/>
      <c r="D85" s="97"/>
      <c r="E85" s="97"/>
      <c r="F85" s="97"/>
      <c r="G85" s="97"/>
      <c r="H85" s="183" t="n">
        <v>0.04</v>
      </c>
      <c r="I85" s="148" t="n">
        <f aca="false">ROUND(I26*H85,2)</f>
        <v>63.36</v>
      </c>
    </row>
    <row r="86" customFormat="false" ht="16.5" hidden="false" customHeight="true" outlineLevel="0" collapsed="false">
      <c r="A86" s="184" t="s">
        <v>272</v>
      </c>
      <c r="B86" s="184"/>
      <c r="C86" s="184"/>
      <c r="D86" s="184"/>
      <c r="E86" s="184"/>
      <c r="F86" s="184"/>
      <c r="G86" s="184"/>
      <c r="H86" s="184"/>
      <c r="I86" s="173" t="n">
        <f aca="false">SUM(I81:I85)</f>
        <v>114.08</v>
      </c>
    </row>
    <row r="87" customFormat="false" ht="7.5" hidden="false" customHeight="true" outlineLevel="0" collapsed="false">
      <c r="A87" s="185"/>
      <c r="B87" s="185"/>
      <c r="C87" s="185"/>
      <c r="D87" s="185"/>
      <c r="E87" s="185"/>
      <c r="F87" s="185"/>
      <c r="G87" s="185"/>
      <c r="H87" s="185"/>
      <c r="I87" s="185"/>
    </row>
    <row r="88" customFormat="false" ht="21" hidden="false" customHeight="true" outlineLevel="0" collapsed="false">
      <c r="A88" s="115" t="s">
        <v>273</v>
      </c>
      <c r="B88" s="115"/>
      <c r="C88" s="115"/>
      <c r="D88" s="115"/>
      <c r="E88" s="115"/>
      <c r="F88" s="115"/>
      <c r="G88" s="115"/>
      <c r="H88" s="115"/>
      <c r="I88" s="115"/>
    </row>
    <row r="89" customFormat="false" ht="30.75" hidden="false" customHeight="true" outlineLevel="0" collapsed="false">
      <c r="A89" s="126" t="s">
        <v>274</v>
      </c>
      <c r="B89" s="126"/>
      <c r="C89" s="126"/>
      <c r="D89" s="126"/>
      <c r="E89" s="126"/>
      <c r="F89" s="126"/>
      <c r="G89" s="126"/>
      <c r="H89" s="126"/>
      <c r="I89" s="126"/>
    </row>
    <row r="90" customFormat="false" ht="54.75" hidden="false" customHeight="true" outlineLevel="0" collapsed="false">
      <c r="A90" s="181" t="s">
        <v>275</v>
      </c>
      <c r="B90" s="181"/>
      <c r="C90" s="181"/>
      <c r="D90" s="181"/>
      <c r="E90" s="181"/>
      <c r="F90" s="181"/>
      <c r="G90" s="181"/>
      <c r="H90" s="181"/>
      <c r="I90" s="181"/>
    </row>
    <row r="91" customFormat="false" ht="6.75" hidden="false" customHeight="true" outlineLevel="0" collapsed="false">
      <c r="A91" s="186"/>
      <c r="B91" s="186"/>
      <c r="C91" s="186"/>
      <c r="D91" s="186"/>
      <c r="E91" s="186"/>
      <c r="F91" s="186"/>
      <c r="G91" s="186"/>
      <c r="H91" s="186"/>
      <c r="I91" s="186"/>
    </row>
    <row r="92" customFormat="false" ht="53.25" hidden="false" customHeight="true" outlineLevel="0" collapsed="false">
      <c r="A92" s="187" t="s">
        <v>276</v>
      </c>
      <c r="B92" s="188" t="n">
        <f aca="false">I26</f>
        <v>1584</v>
      </c>
      <c r="C92" s="189" t="s">
        <v>277</v>
      </c>
      <c r="D92" s="187" t="s">
        <v>278</v>
      </c>
      <c r="E92" s="188" t="n">
        <f aca="false">I77-I57-I62+I96</f>
        <v>1045.05</v>
      </c>
      <c r="F92" s="189" t="s">
        <v>277</v>
      </c>
      <c r="G92" s="187" t="s">
        <v>279</v>
      </c>
      <c r="H92" s="188" t="n">
        <f aca="false">I86</f>
        <v>114.08</v>
      </c>
      <c r="I92" s="190" t="n">
        <f aca="false">B92+E92+H92</f>
        <v>2743.13</v>
      </c>
    </row>
    <row r="93" customFormat="false" ht="7.5" hidden="false" customHeight="true" outlineLevel="0" collapsed="false">
      <c r="A93" s="191"/>
      <c r="B93" s="191"/>
      <c r="C93" s="191"/>
      <c r="D93" s="191"/>
      <c r="E93" s="191"/>
      <c r="F93" s="191"/>
      <c r="G93" s="191"/>
      <c r="H93" s="191"/>
      <c r="I93" s="191"/>
    </row>
    <row r="94" customFormat="false" ht="23.25" hidden="false" customHeight="true" outlineLevel="0" collapsed="false">
      <c r="A94" s="192" t="s">
        <v>280</v>
      </c>
      <c r="B94" s="192"/>
      <c r="C94" s="192"/>
      <c r="D94" s="192"/>
      <c r="E94" s="192"/>
      <c r="F94" s="192"/>
      <c r="G94" s="192"/>
      <c r="H94" s="192"/>
      <c r="I94" s="192"/>
    </row>
    <row r="95" customFormat="false" ht="14.25" hidden="false" customHeight="true" outlineLevel="0" collapsed="false">
      <c r="A95" s="193" t="s">
        <v>281</v>
      </c>
      <c r="B95" s="162" t="s">
        <v>282</v>
      </c>
      <c r="C95" s="162"/>
      <c r="D95" s="162"/>
      <c r="E95" s="162"/>
      <c r="F95" s="162"/>
      <c r="G95" s="162"/>
      <c r="H95" s="162"/>
      <c r="I95" s="193" t="s">
        <v>222</v>
      </c>
    </row>
    <row r="96" customFormat="false" ht="48" hidden="false" customHeight="true" outlineLevel="0" collapsed="false">
      <c r="A96" s="163" t="s">
        <v>185</v>
      </c>
      <c r="B96" s="97" t="s">
        <v>283</v>
      </c>
      <c r="C96" s="97"/>
      <c r="D96" s="97"/>
      <c r="E96" s="97"/>
      <c r="F96" s="97"/>
      <c r="G96" s="194" t="n">
        <v>0.09075</v>
      </c>
      <c r="H96" s="195" t="n">
        <f aca="false">H51</f>
        <v>0.368</v>
      </c>
      <c r="I96" s="148" t="n">
        <f aca="false">ROUND(B92*G96 + B92*G96*H96,2)</f>
        <v>196.65</v>
      </c>
    </row>
    <row r="97" customFormat="false" ht="17.25" hidden="false" customHeight="true" outlineLevel="0" collapsed="false">
      <c r="A97" s="163" t="s">
        <v>187</v>
      </c>
      <c r="B97" s="97" t="s">
        <v>284</v>
      </c>
      <c r="C97" s="97"/>
      <c r="D97" s="97"/>
      <c r="E97" s="97"/>
      <c r="F97" s="97"/>
      <c r="G97" s="97"/>
      <c r="H97" s="97"/>
      <c r="I97" s="148" t="n">
        <f aca="false">ROUND((($I$92/30)*2)/24,2)</f>
        <v>7.62</v>
      </c>
      <c r="J97" s="120"/>
    </row>
    <row r="98" customFormat="false" ht="24.75" hidden="false" customHeight="true" outlineLevel="0" collapsed="false">
      <c r="A98" s="163" t="s">
        <v>189</v>
      </c>
      <c r="B98" s="97" t="s">
        <v>285</v>
      </c>
      <c r="C98" s="97"/>
      <c r="D98" s="97"/>
      <c r="E98" s="97"/>
      <c r="F98" s="97"/>
      <c r="G98" s="97"/>
      <c r="H98" s="97"/>
      <c r="I98" s="148" t="n">
        <f aca="false">ROUND(((I92/30)*5)/24*0.03,2)</f>
        <v>0.57</v>
      </c>
    </row>
    <row r="99" customFormat="false" ht="78.75" hidden="false" customHeight="true" outlineLevel="0" collapsed="false">
      <c r="A99" s="163" t="s">
        <v>192</v>
      </c>
      <c r="B99" s="97" t="s">
        <v>286</v>
      </c>
      <c r="C99" s="97"/>
      <c r="D99" s="97"/>
      <c r="E99" s="97"/>
      <c r="F99" s="97"/>
      <c r="G99" s="97"/>
      <c r="H99" s="97"/>
      <c r="I99" s="148" t="n">
        <f aca="false">ROUND(((((I92 -(H51-H50)*B92)/30)*15)/24)*0.0156,2)</f>
        <v>0.74</v>
      </c>
    </row>
    <row r="100" customFormat="false" ht="72.75" hidden="false" customHeight="true" outlineLevel="0" collapsed="false">
      <c r="A100" s="131" t="s">
        <v>238</v>
      </c>
      <c r="B100" s="110" t="s">
        <v>287</v>
      </c>
      <c r="C100" s="110"/>
      <c r="D100" s="110"/>
      <c r="E100" s="110"/>
      <c r="F100" s="110"/>
      <c r="G100" s="110"/>
      <c r="H100" s="110"/>
      <c r="I100" s="148" t="n">
        <f aca="false">ROUND((((B92*0.121)+(H51)*(B92*0.121))*(4/24))*0.04,2)+ROUND((H50*I24 + H51*I35+I68-I57 -I62+I86)*(4/24)*0.04,2)</f>
        <v>3.81</v>
      </c>
    </row>
    <row r="101" customFormat="false" ht="63" hidden="false" customHeight="true" outlineLevel="0" collapsed="false">
      <c r="A101" s="163" t="s">
        <v>240</v>
      </c>
      <c r="B101" s="110" t="s">
        <v>288</v>
      </c>
      <c r="C101" s="110"/>
      <c r="D101" s="110"/>
      <c r="E101" s="110"/>
      <c r="F101" s="110"/>
      <c r="G101" s="110"/>
      <c r="H101" s="110"/>
      <c r="I101" s="148" t="n">
        <f aca="false">ROUND((((I92/30)*6)/24),2)</f>
        <v>22.86</v>
      </c>
    </row>
    <row r="102" customFormat="false" ht="15.75" hidden="false" customHeight="true" outlineLevel="0" collapsed="false">
      <c r="A102" s="184" t="s">
        <v>225</v>
      </c>
      <c r="B102" s="184"/>
      <c r="C102" s="184"/>
      <c r="D102" s="184"/>
      <c r="E102" s="184"/>
      <c r="F102" s="184"/>
      <c r="G102" s="184"/>
      <c r="H102" s="184"/>
      <c r="I102" s="173" t="n">
        <f aca="false">SUM(I96:I101)</f>
        <v>232.25</v>
      </c>
    </row>
    <row r="103" customFormat="false" ht="7.5" hidden="false" customHeight="true" outlineLevel="0" collapsed="false">
      <c r="A103" s="196"/>
      <c r="B103" s="196"/>
      <c r="C103" s="196"/>
      <c r="D103" s="196"/>
      <c r="E103" s="196"/>
      <c r="F103" s="196"/>
      <c r="G103" s="196"/>
      <c r="H103" s="196"/>
      <c r="I103" s="196"/>
    </row>
    <row r="104" customFormat="false" ht="18.75" hidden="false" customHeight="true" outlineLevel="0" collapsed="false">
      <c r="A104" s="73" t="s">
        <v>289</v>
      </c>
      <c r="B104" s="73"/>
      <c r="C104" s="73"/>
      <c r="D104" s="73"/>
      <c r="E104" s="73"/>
      <c r="F104" s="73"/>
      <c r="G104" s="73"/>
      <c r="H104" s="73"/>
      <c r="I104" s="73"/>
    </row>
    <row r="105" customFormat="false" ht="21.75" hidden="false" customHeight="true" outlineLevel="0" collapsed="false">
      <c r="A105" s="175" t="n">
        <v>4</v>
      </c>
      <c r="B105" s="127" t="s">
        <v>290</v>
      </c>
      <c r="C105" s="127"/>
      <c r="D105" s="127"/>
      <c r="E105" s="127"/>
      <c r="F105" s="127"/>
      <c r="G105" s="127"/>
      <c r="H105" s="127"/>
      <c r="I105" s="197" t="s">
        <v>222</v>
      </c>
    </row>
    <row r="106" customFormat="false" ht="17.25" hidden="false" customHeight="true" outlineLevel="0" collapsed="false">
      <c r="A106" s="109" t="s">
        <v>281</v>
      </c>
      <c r="B106" s="198" t="s">
        <v>282</v>
      </c>
      <c r="C106" s="198"/>
      <c r="D106" s="198"/>
      <c r="E106" s="198"/>
      <c r="F106" s="198"/>
      <c r="G106" s="198"/>
      <c r="H106" s="198"/>
      <c r="I106" s="199" t="n">
        <f aca="false">I102</f>
        <v>232.25</v>
      </c>
    </row>
    <row r="107" customFormat="false" ht="14.25" hidden="false" customHeight="true" outlineLevel="0" collapsed="false">
      <c r="A107" s="177" t="s">
        <v>225</v>
      </c>
      <c r="B107" s="177"/>
      <c r="C107" s="177"/>
      <c r="D107" s="177"/>
      <c r="E107" s="177"/>
      <c r="F107" s="177"/>
      <c r="G107" s="177"/>
      <c r="H107" s="177"/>
      <c r="I107" s="138" t="n">
        <f aca="false">I106</f>
        <v>232.25</v>
      </c>
    </row>
    <row r="108" customFormat="false" ht="6.75" hidden="false" customHeight="true" outlineLevel="0" collapsed="false">
      <c r="A108" s="185"/>
      <c r="B108" s="185"/>
      <c r="C108" s="185"/>
      <c r="D108" s="185"/>
      <c r="E108" s="185"/>
      <c r="F108" s="185"/>
      <c r="G108" s="185"/>
      <c r="H108" s="185"/>
      <c r="I108" s="185"/>
    </row>
    <row r="109" customFormat="false" ht="27" hidden="false" customHeight="true" outlineLevel="0" collapsed="false">
      <c r="A109" s="200" t="s">
        <v>291</v>
      </c>
      <c r="B109" s="200"/>
      <c r="C109" s="200"/>
      <c r="D109" s="200"/>
      <c r="E109" s="200"/>
      <c r="F109" s="200"/>
      <c r="G109" s="200"/>
      <c r="H109" s="200"/>
      <c r="I109" s="200"/>
    </row>
    <row r="110" customFormat="false" ht="15.75" hidden="false" customHeight="true" outlineLevel="0" collapsed="false">
      <c r="A110" s="162" t="n">
        <v>3</v>
      </c>
      <c r="B110" s="99" t="s">
        <v>292</v>
      </c>
      <c r="C110" s="99"/>
      <c r="D110" s="99"/>
      <c r="E110" s="99"/>
      <c r="F110" s="99"/>
      <c r="G110" s="99"/>
      <c r="H110" s="99"/>
      <c r="I110" s="162" t="s">
        <v>222</v>
      </c>
    </row>
    <row r="111" customFormat="false" ht="20.25" hidden="false" customHeight="true" outlineLevel="0" collapsed="false">
      <c r="A111" s="163" t="s">
        <v>185</v>
      </c>
      <c r="B111" s="97" t="s">
        <v>293</v>
      </c>
      <c r="C111" s="97"/>
      <c r="D111" s="97"/>
      <c r="E111" s="97"/>
      <c r="F111" s="97"/>
      <c r="G111" s="97"/>
      <c r="H111" s="97"/>
      <c r="I111" s="201" t="n">
        <f aca="false">G183</f>
        <v>35.513</v>
      </c>
    </row>
    <row r="112" customFormat="false" ht="16.5" hidden="false" customHeight="true" outlineLevel="0" collapsed="false">
      <c r="A112" s="163" t="s">
        <v>187</v>
      </c>
      <c r="B112" s="97" t="s">
        <v>294</v>
      </c>
      <c r="C112" s="97"/>
      <c r="D112" s="97"/>
      <c r="E112" s="97"/>
      <c r="F112" s="97"/>
      <c r="G112" s="97"/>
      <c r="H112" s="97"/>
      <c r="I112" s="170" t="n">
        <v>0</v>
      </c>
    </row>
    <row r="113" customFormat="false" ht="15" hidden="false" customHeight="true" outlineLevel="0" collapsed="false">
      <c r="A113" s="163" t="s">
        <v>189</v>
      </c>
      <c r="B113" s="97" t="s">
        <v>260</v>
      </c>
      <c r="C113" s="97"/>
      <c r="D113" s="97"/>
      <c r="E113" s="97"/>
      <c r="F113" s="97"/>
      <c r="G113" s="97"/>
      <c r="H113" s="97"/>
      <c r="I113" s="170" t="n">
        <v>0</v>
      </c>
    </row>
    <row r="114" customFormat="false" ht="15.75" hidden="false" customHeight="true" outlineLevel="0" collapsed="false">
      <c r="A114" s="184" t="s">
        <v>295</v>
      </c>
      <c r="B114" s="184"/>
      <c r="C114" s="184"/>
      <c r="D114" s="184"/>
      <c r="E114" s="184"/>
      <c r="F114" s="184"/>
      <c r="G114" s="184"/>
      <c r="H114" s="184"/>
      <c r="I114" s="202" t="n">
        <f aca="false">ROUND(SUM(I111:I113),2)</f>
        <v>35.51</v>
      </c>
    </row>
    <row r="115" customFormat="false" ht="6.75" hidden="false" customHeight="true" outlineLevel="0" collapsed="false">
      <c r="A115" s="203"/>
      <c r="B115" s="203"/>
      <c r="C115" s="203"/>
      <c r="D115" s="203"/>
      <c r="E115" s="203"/>
      <c r="F115" s="203"/>
      <c r="G115" s="203"/>
      <c r="H115" s="203"/>
      <c r="I115" s="203"/>
    </row>
    <row r="116" customFormat="false" ht="11.25" hidden="false" customHeight="false" outlineLevel="0" collapsed="false">
      <c r="A116" s="204" t="s">
        <v>296</v>
      </c>
      <c r="B116" s="204"/>
      <c r="C116" s="204"/>
      <c r="D116" s="204"/>
      <c r="E116" s="204"/>
      <c r="F116" s="204"/>
      <c r="G116" s="204"/>
      <c r="H116" s="204"/>
      <c r="I116" s="204"/>
    </row>
    <row r="117" customFormat="false" ht="6.75" hidden="false" customHeight="true" outlineLevel="0" collapsed="false">
      <c r="A117" s="205"/>
      <c r="B117" s="206"/>
      <c r="C117" s="206"/>
      <c r="D117" s="206"/>
      <c r="E117" s="206"/>
      <c r="F117" s="206"/>
      <c r="G117" s="206"/>
      <c r="H117" s="206"/>
      <c r="I117" s="207"/>
    </row>
    <row r="118" customFormat="false" ht="21" hidden="false" customHeight="true" outlineLevel="0" collapsed="false">
      <c r="A118" s="208" t="s">
        <v>297</v>
      </c>
      <c r="B118" s="208"/>
      <c r="C118" s="208"/>
      <c r="D118" s="208"/>
      <c r="E118" s="208"/>
      <c r="F118" s="208"/>
      <c r="G118" s="208"/>
      <c r="H118" s="208"/>
      <c r="I118" s="208"/>
    </row>
    <row r="119" customFormat="false" ht="27.75" hidden="false" customHeight="false" outlineLevel="0" collapsed="false">
      <c r="A119" s="162" t="n">
        <v>6</v>
      </c>
      <c r="B119" s="162" t="s">
        <v>298</v>
      </c>
      <c r="C119" s="162"/>
      <c r="D119" s="162"/>
      <c r="E119" s="162"/>
      <c r="F119" s="162"/>
      <c r="G119" s="162"/>
      <c r="H119" s="104" t="s">
        <v>230</v>
      </c>
      <c r="I119" s="209" t="s">
        <v>231</v>
      </c>
    </row>
    <row r="120" customFormat="false" ht="50.25" hidden="false" customHeight="true" outlineLevel="0" collapsed="false">
      <c r="A120" s="210" t="s">
        <v>299</v>
      </c>
      <c r="B120" s="210"/>
      <c r="C120" s="210"/>
      <c r="D120" s="210"/>
      <c r="E120" s="210"/>
      <c r="F120" s="210"/>
      <c r="G120" s="210"/>
      <c r="H120" s="211" t="s">
        <v>214</v>
      </c>
      <c r="I120" s="212" t="n">
        <f aca="false">SUM(I28+I77+I86+I107+I114)</f>
        <v>3462.2</v>
      </c>
    </row>
    <row r="121" customFormat="false" ht="15" hidden="false" customHeight="true" outlineLevel="0" collapsed="false">
      <c r="A121" s="163" t="s">
        <v>185</v>
      </c>
      <c r="B121" s="213" t="s">
        <v>155</v>
      </c>
      <c r="C121" s="213"/>
      <c r="D121" s="213"/>
      <c r="E121" s="213"/>
      <c r="F121" s="213"/>
      <c r="G121" s="213"/>
      <c r="H121" s="147" t="n">
        <f aca="false">'Legislação e Dados'!B93</f>
        <v>0.05</v>
      </c>
      <c r="I121" s="148" t="n">
        <f aca="false">ROUND(H121*I120,2)</f>
        <v>173.11</v>
      </c>
    </row>
    <row r="122" customFormat="false" ht="48.75" hidden="false" customHeight="true" outlineLevel="0" collapsed="false">
      <c r="A122" s="210" t="s">
        <v>300</v>
      </c>
      <c r="B122" s="210"/>
      <c r="C122" s="210"/>
      <c r="D122" s="210"/>
      <c r="E122" s="210"/>
      <c r="F122" s="210"/>
      <c r="G122" s="210"/>
      <c r="H122" s="214" t="s">
        <v>214</v>
      </c>
      <c r="I122" s="212" t="n">
        <f aca="false">SUM(I28+I77+I86+I107+I114+I121)</f>
        <v>3635.31</v>
      </c>
    </row>
    <row r="123" customFormat="false" ht="15" hidden="false" customHeight="true" outlineLevel="0" collapsed="false">
      <c r="A123" s="163" t="s">
        <v>187</v>
      </c>
      <c r="B123" s="213" t="s">
        <v>156</v>
      </c>
      <c r="C123" s="213"/>
      <c r="D123" s="213"/>
      <c r="E123" s="213"/>
      <c r="F123" s="213"/>
      <c r="G123" s="213"/>
      <c r="H123" s="147" t="n">
        <f aca="false">'Legislação e Dados'!B94</f>
        <v>0.1</v>
      </c>
      <c r="I123" s="148" t="n">
        <f aca="false">ROUND(H123*I122,2)</f>
        <v>363.53</v>
      </c>
    </row>
    <row r="124" customFormat="false" ht="52.5" hidden="false" customHeight="true" outlineLevel="0" collapsed="false">
      <c r="A124" s="210" t="s">
        <v>301</v>
      </c>
      <c r="B124" s="210"/>
      <c r="C124" s="210"/>
      <c r="D124" s="210"/>
      <c r="E124" s="210"/>
      <c r="F124" s="210"/>
      <c r="G124" s="210"/>
      <c r="H124" s="214" t="s">
        <v>214</v>
      </c>
      <c r="I124" s="212" t="n">
        <f aca="false">SUM(I28+I77+I86+I107+I114+I121+I123)</f>
        <v>3998.84</v>
      </c>
    </row>
    <row r="125" customFormat="false" ht="22.5" hidden="false" customHeight="true" outlineLevel="0" collapsed="false">
      <c r="A125" s="215" t="s">
        <v>189</v>
      </c>
      <c r="B125" s="216" t="s">
        <v>302</v>
      </c>
      <c r="C125" s="216"/>
      <c r="D125" s="216"/>
      <c r="E125" s="216"/>
      <c r="F125" s="216"/>
      <c r="G125" s="216"/>
      <c r="H125" s="217" t="s">
        <v>214</v>
      </c>
      <c r="I125" s="119" t="s">
        <v>214</v>
      </c>
    </row>
    <row r="126" customFormat="false" ht="18" hidden="false" customHeight="true" outlineLevel="0" collapsed="false">
      <c r="A126" s="163"/>
      <c r="B126" s="182" t="s">
        <v>303</v>
      </c>
      <c r="C126" s="182"/>
      <c r="D126" s="182"/>
      <c r="E126" s="182"/>
      <c r="F126" s="182"/>
      <c r="G126" s="182"/>
      <c r="H126" s="217" t="s">
        <v>214</v>
      </c>
      <c r="I126" s="119" t="s">
        <v>214</v>
      </c>
    </row>
    <row r="127" customFormat="false" ht="25.5" hidden="false" customHeight="true" outlineLevel="0" collapsed="false">
      <c r="A127" s="163"/>
      <c r="B127" s="110" t="s">
        <v>304</v>
      </c>
      <c r="C127" s="110"/>
      <c r="D127" s="110"/>
      <c r="E127" s="110"/>
      <c r="F127" s="110"/>
      <c r="G127" s="110"/>
      <c r="H127" s="218" t="n">
        <f aca="false">'Legislação e Dados'!B96</f>
        <v>0.076</v>
      </c>
      <c r="I127" s="118" t="n">
        <f aca="false">ROUND(($I$124/(1-$H$136))*H127,2)</f>
        <v>346.34</v>
      </c>
    </row>
    <row r="128" customFormat="false" ht="27" hidden="false" customHeight="true" outlineLevel="0" collapsed="false">
      <c r="A128" s="163"/>
      <c r="B128" s="110" t="s">
        <v>305</v>
      </c>
      <c r="C128" s="110"/>
      <c r="D128" s="110"/>
      <c r="E128" s="110"/>
      <c r="F128" s="110"/>
      <c r="G128" s="110"/>
      <c r="H128" s="218" t="n">
        <f aca="false">'Legislação e Dados'!B95</f>
        <v>0.0165</v>
      </c>
      <c r="I128" s="118" t="n">
        <f aca="false">ROUND(($I$124/(1-$H$136))*H128,2)</f>
        <v>75.19</v>
      </c>
    </row>
    <row r="129" customFormat="false" ht="23.25" hidden="false" customHeight="true" outlineLevel="0" collapsed="false">
      <c r="A129" s="163"/>
      <c r="B129" s="181" t="s">
        <v>306</v>
      </c>
      <c r="C129" s="181"/>
      <c r="D129" s="181"/>
      <c r="E129" s="181"/>
      <c r="F129" s="181"/>
      <c r="G129" s="181"/>
      <c r="H129" s="219" t="s">
        <v>214</v>
      </c>
      <c r="I129" s="119" t="s">
        <v>214</v>
      </c>
    </row>
    <row r="130" customFormat="false" ht="24" hidden="false" customHeight="true" outlineLevel="0" collapsed="false">
      <c r="A130" s="163"/>
      <c r="B130" s="181" t="s">
        <v>307</v>
      </c>
      <c r="C130" s="181"/>
      <c r="D130" s="181"/>
      <c r="E130" s="181"/>
      <c r="F130" s="181"/>
      <c r="G130" s="181"/>
      <c r="H130" s="219" t="s">
        <v>214</v>
      </c>
      <c r="I130" s="119" t="s">
        <v>214</v>
      </c>
    </row>
    <row r="131" customFormat="false" ht="15" hidden="false" customHeight="true" outlineLevel="0" collapsed="false">
      <c r="A131" s="163"/>
      <c r="B131" s="164" t="s">
        <v>308</v>
      </c>
      <c r="C131" s="164"/>
      <c r="D131" s="164"/>
      <c r="E131" s="164"/>
      <c r="F131" s="164"/>
      <c r="G131" s="164"/>
      <c r="H131" s="220" t="s">
        <v>214</v>
      </c>
      <c r="I131" s="119" t="s">
        <v>214</v>
      </c>
    </row>
    <row r="132" customFormat="false" ht="15.75" hidden="false" customHeight="true" outlineLevel="0" collapsed="false">
      <c r="A132" s="163"/>
      <c r="B132" s="164" t="s">
        <v>309</v>
      </c>
      <c r="C132" s="164"/>
      <c r="D132" s="164"/>
      <c r="E132" s="164"/>
      <c r="F132" s="164"/>
      <c r="G132" s="164"/>
      <c r="H132" s="220" t="s">
        <v>214</v>
      </c>
      <c r="I132" s="119" t="s">
        <v>214</v>
      </c>
    </row>
    <row r="133" customFormat="false" ht="24" hidden="false" customHeight="true" outlineLevel="0" collapsed="false">
      <c r="A133" s="163"/>
      <c r="B133" s="97" t="s">
        <v>310</v>
      </c>
      <c r="C133" s="97"/>
      <c r="D133" s="97"/>
      <c r="E133" s="97"/>
      <c r="F133" s="97"/>
      <c r="G133" s="97"/>
      <c r="H133" s="218" t="n">
        <f aca="false">'Legislação e Dados'!E56</f>
        <v>0.03</v>
      </c>
      <c r="I133" s="118" t="n">
        <f aca="false">ROUND(($I$124/(1-$H$136))*H133,2)</f>
        <v>136.71</v>
      </c>
    </row>
    <row r="134" customFormat="false" ht="15.75" hidden="false" customHeight="true" outlineLevel="0" collapsed="false">
      <c r="A134" s="184" t="s">
        <v>272</v>
      </c>
      <c r="B134" s="184"/>
      <c r="C134" s="184"/>
      <c r="D134" s="184"/>
      <c r="E134" s="184"/>
      <c r="F134" s="184"/>
      <c r="G134" s="184"/>
      <c r="H134" s="184"/>
      <c r="I134" s="173" t="n">
        <f aca="false">SUM(I121+I123+I127+I128+I133)</f>
        <v>1094.88</v>
      </c>
    </row>
    <row r="135" customFormat="false" ht="6.75" hidden="false" customHeight="true" outlineLevel="0" collapsed="false">
      <c r="A135" s="185"/>
      <c r="B135" s="185"/>
      <c r="C135" s="185"/>
      <c r="D135" s="185"/>
      <c r="E135" s="185"/>
      <c r="F135" s="185"/>
      <c r="G135" s="185"/>
      <c r="H135" s="185"/>
      <c r="I135" s="185"/>
    </row>
    <row r="136" customFormat="false" ht="18.75" hidden="false" customHeight="true" outlineLevel="0" collapsed="false">
      <c r="A136" s="221" t="s">
        <v>311</v>
      </c>
      <c r="B136" s="221"/>
      <c r="C136" s="221"/>
      <c r="D136" s="221"/>
      <c r="E136" s="221"/>
      <c r="F136" s="221"/>
      <c r="G136" s="221"/>
      <c r="H136" s="222" t="n">
        <f aca="false">SUM(H127:H133)</f>
        <v>0.1225</v>
      </c>
      <c r="I136" s="223" t="n">
        <f aca="false">SUM(I127:I133)</f>
        <v>558.24</v>
      </c>
    </row>
    <row r="137" customFormat="false" ht="13.5" hidden="false" customHeight="true" outlineLevel="0" collapsed="false">
      <c r="A137" s="224" t="s">
        <v>312</v>
      </c>
      <c r="B137" s="224"/>
      <c r="C137" s="225" t="s">
        <v>313</v>
      </c>
      <c r="D137" s="225"/>
      <c r="E137" s="225"/>
      <c r="F137" s="225"/>
      <c r="G137" s="225"/>
      <c r="H137" s="225"/>
      <c r="I137" s="225"/>
    </row>
    <row r="138" customFormat="false" ht="6.75" hidden="false" customHeight="true" outlineLevel="0" collapsed="false">
      <c r="A138" s="224"/>
      <c r="B138" s="224"/>
      <c r="C138" s="226" t="s">
        <v>314</v>
      </c>
      <c r="D138" s="226"/>
      <c r="E138" s="226"/>
      <c r="F138" s="226"/>
      <c r="G138" s="226"/>
      <c r="H138" s="226"/>
      <c r="I138" s="226"/>
    </row>
    <row r="139" customFormat="false" ht="24" hidden="false" customHeight="true" outlineLevel="0" collapsed="false">
      <c r="A139" s="224"/>
      <c r="B139" s="224"/>
      <c r="C139" s="227" t="s">
        <v>315</v>
      </c>
      <c r="D139" s="227"/>
      <c r="E139" s="227"/>
      <c r="F139" s="227"/>
      <c r="G139" s="227"/>
      <c r="H139" s="227"/>
      <c r="I139" s="227"/>
    </row>
    <row r="140" customFormat="false" ht="5.25" hidden="false" customHeight="true" outlineLevel="0" collapsed="false">
      <c r="A140" s="228"/>
      <c r="B140" s="228"/>
      <c r="C140" s="228"/>
      <c r="D140" s="228"/>
      <c r="E140" s="228"/>
      <c r="F140" s="228"/>
      <c r="G140" s="228"/>
      <c r="H140" s="228"/>
      <c r="I140" s="228"/>
    </row>
    <row r="141" customFormat="false" ht="27.75" hidden="false" customHeight="true" outlineLevel="0" collapsed="false">
      <c r="A141" s="229" t="s">
        <v>316</v>
      </c>
      <c r="B141" s="229"/>
      <c r="C141" s="229"/>
      <c r="D141" s="229"/>
      <c r="E141" s="229"/>
      <c r="F141" s="229"/>
      <c r="G141" s="229"/>
      <c r="H141" s="229"/>
      <c r="I141" s="229"/>
    </row>
    <row r="142" customFormat="false" ht="8.25" hidden="false" customHeight="true" outlineLevel="0" collapsed="false">
      <c r="A142" s="185"/>
      <c r="B142" s="185"/>
      <c r="C142" s="185"/>
      <c r="D142" s="185"/>
      <c r="E142" s="185"/>
      <c r="F142" s="185"/>
      <c r="G142" s="185"/>
      <c r="H142" s="185"/>
      <c r="I142" s="185"/>
    </row>
    <row r="143" customFormat="false" ht="20.25" hidden="false" customHeight="true" outlineLevel="0" collapsed="false">
      <c r="A143" s="192" t="s">
        <v>317</v>
      </c>
      <c r="B143" s="192"/>
      <c r="C143" s="192"/>
      <c r="D143" s="192"/>
      <c r="E143" s="192"/>
      <c r="F143" s="192"/>
      <c r="G143" s="192"/>
      <c r="H143" s="192"/>
      <c r="I143" s="192"/>
    </row>
    <row r="144" customFormat="false" ht="15" hidden="false" customHeight="true" outlineLevel="0" collapsed="false">
      <c r="A144" s="124" t="s">
        <v>318</v>
      </c>
      <c r="B144" s="124"/>
      <c r="C144" s="124"/>
      <c r="D144" s="124"/>
      <c r="E144" s="124"/>
      <c r="F144" s="124"/>
      <c r="G144" s="124"/>
      <c r="H144" s="124"/>
      <c r="I144" s="104" t="s">
        <v>222</v>
      </c>
    </row>
    <row r="145" customFormat="false" ht="15" hidden="false" customHeight="true" outlineLevel="0" collapsed="false">
      <c r="A145" s="230" t="s">
        <v>185</v>
      </c>
      <c r="B145" s="231" t="s">
        <v>319</v>
      </c>
      <c r="C145" s="231"/>
      <c r="D145" s="231"/>
      <c r="E145" s="231"/>
      <c r="F145" s="231"/>
      <c r="G145" s="231"/>
      <c r="H145" s="231"/>
      <c r="I145" s="170" t="n">
        <f aca="false">I28</f>
        <v>1584</v>
      </c>
    </row>
    <row r="146" customFormat="false" ht="15" hidden="false" customHeight="true" outlineLevel="0" collapsed="false">
      <c r="A146" s="230" t="s">
        <v>187</v>
      </c>
      <c r="B146" s="231" t="s">
        <v>320</v>
      </c>
      <c r="C146" s="231"/>
      <c r="D146" s="231"/>
      <c r="E146" s="231"/>
      <c r="F146" s="231"/>
      <c r="G146" s="231"/>
      <c r="H146" s="231"/>
      <c r="I146" s="170" t="n">
        <f aca="false">I77</f>
        <v>1496.36</v>
      </c>
    </row>
    <row r="147" customFormat="false" ht="15" hidden="false" customHeight="true" outlineLevel="0" collapsed="false">
      <c r="A147" s="230" t="s">
        <v>189</v>
      </c>
      <c r="B147" s="231" t="s">
        <v>321</v>
      </c>
      <c r="C147" s="231"/>
      <c r="D147" s="231"/>
      <c r="E147" s="231"/>
      <c r="F147" s="231"/>
      <c r="G147" s="231"/>
      <c r="H147" s="231"/>
      <c r="I147" s="170" t="n">
        <f aca="false">I86</f>
        <v>114.08</v>
      </c>
    </row>
    <row r="148" customFormat="false" ht="15" hidden="false" customHeight="true" outlineLevel="0" collapsed="false">
      <c r="A148" s="230" t="s">
        <v>192</v>
      </c>
      <c r="B148" s="231" t="s">
        <v>322</v>
      </c>
      <c r="C148" s="231"/>
      <c r="D148" s="231"/>
      <c r="E148" s="231"/>
      <c r="F148" s="231"/>
      <c r="G148" s="231"/>
      <c r="H148" s="231"/>
      <c r="I148" s="170" t="n">
        <f aca="false">I107</f>
        <v>232.25</v>
      </c>
    </row>
    <row r="149" customFormat="false" ht="15" hidden="false" customHeight="true" outlineLevel="0" collapsed="false">
      <c r="A149" s="230" t="s">
        <v>238</v>
      </c>
      <c r="B149" s="231" t="s">
        <v>323</v>
      </c>
      <c r="C149" s="231"/>
      <c r="D149" s="231"/>
      <c r="E149" s="231"/>
      <c r="F149" s="231"/>
      <c r="G149" s="231"/>
      <c r="H149" s="231"/>
      <c r="I149" s="170" t="n">
        <f aca="false">I114</f>
        <v>35.51</v>
      </c>
    </row>
    <row r="150" customFormat="false" ht="15" hidden="false" customHeight="true" outlineLevel="0" collapsed="false">
      <c r="A150" s="232" t="s">
        <v>324</v>
      </c>
      <c r="B150" s="232"/>
      <c r="C150" s="232"/>
      <c r="D150" s="232"/>
      <c r="E150" s="232"/>
      <c r="F150" s="232"/>
      <c r="G150" s="232"/>
      <c r="H150" s="232"/>
      <c r="I150" s="170" t="n">
        <f aca="false">ROUND(SUM(I145:I149),2)</f>
        <v>3462.2</v>
      </c>
    </row>
    <row r="151" customFormat="false" ht="15.75" hidden="false" customHeight="true" outlineLevel="0" collapsed="false">
      <c r="A151" s="233" t="s">
        <v>240</v>
      </c>
      <c r="B151" s="231" t="s">
        <v>297</v>
      </c>
      <c r="C151" s="231"/>
      <c r="D151" s="231"/>
      <c r="E151" s="231"/>
      <c r="F151" s="231"/>
      <c r="G151" s="231"/>
      <c r="H151" s="231"/>
      <c r="I151" s="234" t="n">
        <f aca="false">I134</f>
        <v>1094.88</v>
      </c>
    </row>
    <row r="152" customFormat="false" ht="16.5" hidden="false" customHeight="true" outlineLevel="0" collapsed="false">
      <c r="A152" s="235" t="s">
        <v>325</v>
      </c>
      <c r="B152" s="235"/>
      <c r="C152" s="235"/>
      <c r="D152" s="235"/>
      <c r="E152" s="235"/>
      <c r="F152" s="235"/>
      <c r="G152" s="235"/>
      <c r="H152" s="235"/>
      <c r="I152" s="236" t="n">
        <f aca="false">I150+I151</f>
        <v>4557.08</v>
      </c>
    </row>
    <row r="153" customFormat="false" ht="31.5" hidden="false" customHeight="true" outlineLevel="0" collapsed="false">
      <c r="A153" s="237" t="s">
        <v>326</v>
      </c>
      <c r="B153" s="237"/>
      <c r="C153" s="237"/>
      <c r="D153" s="237"/>
      <c r="E153" s="237"/>
      <c r="F153" s="237"/>
      <c r="G153" s="237"/>
      <c r="H153" s="237"/>
      <c r="I153" s="237"/>
      <c r="J153" s="238"/>
      <c r="K153" s="239"/>
      <c r="L153" s="238"/>
      <c r="M153" s="240"/>
    </row>
    <row r="154" customFormat="false" ht="8.25" hidden="false" customHeight="true" outlineLevel="0" collapsed="false">
      <c r="A154" s="241"/>
      <c r="B154" s="241"/>
      <c r="C154" s="241"/>
      <c r="D154" s="241"/>
      <c r="E154" s="241"/>
      <c r="F154" s="241"/>
      <c r="G154" s="241"/>
      <c r="H154" s="241"/>
      <c r="I154" s="241"/>
    </row>
    <row r="155" customFormat="false" ht="33" hidden="false" customHeight="true" outlineLevel="0" collapsed="false">
      <c r="A155" s="161" t="s">
        <v>327</v>
      </c>
      <c r="B155" s="161"/>
      <c r="C155" s="161"/>
      <c r="D155" s="161"/>
      <c r="E155" s="161"/>
      <c r="F155" s="161"/>
      <c r="G155" s="161"/>
      <c r="H155" s="161"/>
      <c r="I155" s="161"/>
    </row>
    <row r="156" customFormat="false" ht="42.75" hidden="false" customHeight="true" outlineLevel="0" collapsed="false">
      <c r="A156" s="104" t="s">
        <v>328</v>
      </c>
      <c r="B156" s="104"/>
      <c r="C156" s="104"/>
      <c r="D156" s="104"/>
      <c r="E156" s="104" t="s">
        <v>329</v>
      </c>
      <c r="F156" s="104"/>
      <c r="G156" s="104" t="s">
        <v>330</v>
      </c>
      <c r="H156" s="104" t="s">
        <v>331</v>
      </c>
      <c r="I156" s="104"/>
    </row>
    <row r="157" customFormat="false" ht="24" hidden="false" customHeight="true" outlineLevel="0" collapsed="false">
      <c r="A157" s="242" t="s">
        <v>332</v>
      </c>
      <c r="B157" s="242"/>
      <c r="C157" s="242"/>
      <c r="D157" s="242"/>
      <c r="E157" s="243" t="n">
        <f aca="false">I152</f>
        <v>4557.08</v>
      </c>
      <c r="F157" s="243"/>
      <c r="G157" s="244" t="n">
        <f aca="false">H14</f>
        <v>1</v>
      </c>
      <c r="H157" s="243" t="n">
        <f aca="false">E157*G157</f>
        <v>4557.08</v>
      </c>
      <c r="I157" s="243"/>
    </row>
    <row r="158" customFormat="false" ht="17.25" hidden="false" customHeight="true" outlineLevel="0" collapsed="false">
      <c r="A158" s="184" t="s">
        <v>333</v>
      </c>
      <c r="B158" s="184"/>
      <c r="C158" s="184"/>
      <c r="D158" s="184"/>
      <c r="E158" s="184"/>
      <c r="F158" s="184"/>
      <c r="G158" s="245" t="n">
        <f aca="false">SUM(G157:G157)</f>
        <v>1</v>
      </c>
      <c r="H158" s="246" t="n">
        <f aca="false">SUM(H157:I157)</f>
        <v>4557.08</v>
      </c>
      <c r="I158" s="246"/>
    </row>
    <row r="159" customFormat="false" ht="6.75" hidden="false" customHeight="true" outlineLevel="0" collapsed="false">
      <c r="A159" s="247"/>
      <c r="B159" s="247"/>
      <c r="C159" s="247"/>
      <c r="D159" s="247"/>
      <c r="E159" s="247"/>
      <c r="F159" s="247"/>
      <c r="G159" s="247"/>
      <c r="H159" s="247"/>
      <c r="I159" s="247"/>
    </row>
    <row r="160" customFormat="false" ht="18.75" hidden="false" customHeight="true" outlineLevel="0" collapsed="false">
      <c r="A160" s="248" t="s">
        <v>334</v>
      </c>
      <c r="B160" s="248"/>
      <c r="C160" s="248"/>
      <c r="D160" s="248"/>
      <c r="E160" s="248"/>
      <c r="F160" s="248"/>
      <c r="G160" s="248"/>
      <c r="H160" s="248"/>
      <c r="I160" s="248"/>
    </row>
    <row r="161" customFormat="false" ht="8.25" hidden="false" customHeight="true" outlineLevel="0" collapsed="false">
      <c r="A161" s="249"/>
      <c r="B161" s="249"/>
      <c r="C161" s="249"/>
      <c r="D161" s="249"/>
      <c r="E161" s="249"/>
      <c r="F161" s="249"/>
      <c r="G161" s="249"/>
      <c r="H161" s="249"/>
      <c r="I161" s="249"/>
    </row>
    <row r="162" customFormat="false" ht="19.5" hidden="false" customHeight="true" outlineLevel="0" collapsed="false">
      <c r="A162" s="250" t="s">
        <v>335</v>
      </c>
      <c r="B162" s="250"/>
      <c r="C162" s="250"/>
      <c r="D162" s="250"/>
      <c r="E162" s="250"/>
      <c r="F162" s="250"/>
      <c r="G162" s="251" t="n">
        <f aca="false">$H$158</f>
        <v>4557.08</v>
      </c>
      <c r="H162" s="251"/>
      <c r="I162" s="251"/>
    </row>
    <row r="163" customFormat="false" ht="8.25" hidden="false" customHeight="true" outlineLevel="0" collapsed="false">
      <c r="A163" s="252"/>
      <c r="B163" s="252"/>
      <c r="C163" s="252"/>
      <c r="D163" s="252"/>
      <c r="E163" s="252"/>
      <c r="F163" s="252"/>
      <c r="G163" s="252"/>
      <c r="H163" s="252"/>
      <c r="I163" s="252"/>
    </row>
    <row r="164" customFormat="false" ht="31.5" hidden="false" customHeight="true" outlineLevel="0" collapsed="false">
      <c r="A164" s="250" t="s">
        <v>336</v>
      </c>
      <c r="B164" s="250"/>
      <c r="C164" s="250"/>
      <c r="D164" s="250"/>
      <c r="E164" s="250"/>
      <c r="F164" s="250"/>
      <c r="G164" s="253" t="n">
        <f aca="false">$H$11</f>
        <v>24</v>
      </c>
      <c r="H164" s="253"/>
      <c r="I164" s="253"/>
    </row>
    <row r="165" customFormat="false" ht="8.25" hidden="false" customHeight="true" outlineLevel="0" collapsed="false">
      <c r="A165" s="254"/>
      <c r="B165" s="254"/>
      <c r="C165" s="254"/>
      <c r="D165" s="254"/>
      <c r="E165" s="254"/>
      <c r="F165" s="254"/>
      <c r="G165" s="254"/>
      <c r="H165" s="254"/>
      <c r="I165" s="254"/>
    </row>
    <row r="166" customFormat="false" ht="29.25" hidden="false" customHeight="true" outlineLevel="0" collapsed="false">
      <c r="A166" s="255" t="s">
        <v>337</v>
      </c>
      <c r="B166" s="255"/>
      <c r="C166" s="255"/>
      <c r="D166" s="255"/>
      <c r="E166" s="255"/>
      <c r="F166" s="255"/>
      <c r="G166" s="256" t="n">
        <f aca="false">ROUND(G162*G164,2)</f>
        <v>109369.92</v>
      </c>
      <c r="H166" s="256"/>
      <c r="I166" s="256"/>
    </row>
    <row r="167" customFormat="false" ht="8.25" hidden="false" customHeight="true" outlineLevel="0" collapsed="false">
      <c r="A167" s="257"/>
      <c r="B167" s="257"/>
      <c r="C167" s="257"/>
      <c r="D167" s="257"/>
      <c r="E167" s="257"/>
      <c r="F167" s="257"/>
      <c r="G167" s="257"/>
      <c r="H167" s="257"/>
      <c r="I167" s="257"/>
    </row>
    <row r="168" customFormat="false" ht="27" hidden="false" customHeight="true" outlineLevel="0" collapsed="false">
      <c r="A168" s="258" t="s">
        <v>338</v>
      </c>
      <c r="B168" s="258"/>
      <c r="C168" s="258"/>
      <c r="D168" s="258"/>
      <c r="E168" s="258"/>
      <c r="F168" s="258"/>
      <c r="G168" s="258"/>
      <c r="H168" s="258"/>
      <c r="I168" s="258"/>
    </row>
    <row r="169" customFormat="false" ht="12" hidden="false" customHeight="true" outlineLevel="0" collapsed="false">
      <c r="A169" s="259" t="s">
        <v>339</v>
      </c>
      <c r="B169" s="259"/>
      <c r="C169" s="259"/>
      <c r="D169" s="100" t="s">
        <v>340</v>
      </c>
      <c r="E169" s="100"/>
      <c r="F169" s="100"/>
      <c r="G169" s="100"/>
      <c r="H169" s="100"/>
      <c r="I169" s="100"/>
    </row>
    <row r="170" customFormat="false" ht="12.75" hidden="false" customHeight="true" outlineLevel="0" collapsed="false">
      <c r="A170" s="259"/>
      <c r="B170" s="259"/>
      <c r="C170" s="259"/>
      <c r="D170" s="100"/>
      <c r="E170" s="100"/>
      <c r="F170" s="100"/>
      <c r="G170" s="100"/>
      <c r="H170" s="100"/>
      <c r="I170" s="100"/>
    </row>
    <row r="171" customFormat="false" ht="12.75" hidden="false" customHeight="true" outlineLevel="0" collapsed="false">
      <c r="A171" s="260" t="str">
        <f aca="false">A14</f>
        <v>Recepcionista em Geral</v>
      </c>
      <c r="B171" s="260"/>
      <c r="C171" s="260"/>
      <c r="D171" s="261" t="n">
        <f aca="false">G158</f>
        <v>1</v>
      </c>
      <c r="E171" s="261"/>
      <c r="F171" s="261"/>
      <c r="G171" s="261"/>
      <c r="H171" s="261"/>
      <c r="I171" s="261"/>
    </row>
    <row r="172" customFormat="false" ht="8.25" hidden="false" customHeight="true" outlineLevel="0" collapsed="false">
      <c r="A172" s="260"/>
      <c r="B172" s="260"/>
      <c r="C172" s="260"/>
      <c r="D172" s="262"/>
      <c r="E172" s="262"/>
      <c r="F172" s="262"/>
      <c r="G172" s="262"/>
      <c r="H172" s="262"/>
      <c r="I172" s="262"/>
    </row>
    <row r="173" customFormat="false" ht="6" hidden="false" customHeight="true" outlineLevel="0" collapsed="false">
      <c r="A173" s="263"/>
      <c r="B173" s="263"/>
      <c r="C173" s="263"/>
      <c r="D173" s="263"/>
      <c r="E173" s="263"/>
      <c r="F173" s="263"/>
      <c r="G173" s="263"/>
      <c r="H173" s="263"/>
      <c r="I173" s="263"/>
    </row>
    <row r="174" customFormat="false" ht="15" hidden="false" customHeight="true" outlineLevel="0" collapsed="false">
      <c r="A174" s="264" t="s">
        <v>341</v>
      </c>
      <c r="B174" s="264"/>
      <c r="C174" s="264"/>
      <c r="D174" s="264"/>
      <c r="E174" s="264"/>
      <c r="F174" s="264"/>
      <c r="G174" s="264"/>
      <c r="H174" s="264"/>
      <c r="I174" s="264"/>
    </row>
    <row r="175" s="94" customFormat="true" ht="11.25" hidden="false" customHeight="true" outlineLevel="0" collapsed="false"/>
    <row r="176" s="94" customFormat="true" ht="11.25" hidden="false" customHeight="true" outlineLevel="0" collapsed="false"/>
    <row r="177" customFormat="false" ht="11.25" hidden="false" customHeight="true" outlineLevel="0" collapsed="false">
      <c r="A177" s="265" t="s">
        <v>342</v>
      </c>
      <c r="B177" s="265"/>
      <c r="C177" s="265" t="s">
        <v>343</v>
      </c>
      <c r="D177" s="265" t="s">
        <v>344</v>
      </c>
      <c r="E177" s="265" t="s">
        <v>345</v>
      </c>
      <c r="F177" s="265" t="s">
        <v>346</v>
      </c>
      <c r="G177" s="265" t="s">
        <v>347</v>
      </c>
      <c r="H177" s="266"/>
      <c r="I177" s="266"/>
    </row>
    <row r="178" customFormat="false" ht="11.25" hidden="false" customHeight="true" outlineLevel="0" collapsed="false">
      <c r="A178" s="267" t="s">
        <v>348</v>
      </c>
      <c r="B178" s="267"/>
      <c r="C178" s="268" t="n">
        <f aca="false">3*D$171</f>
        <v>3</v>
      </c>
      <c r="D178" s="269" t="n">
        <v>46.56</v>
      </c>
      <c r="E178" s="269" t="n">
        <f aca="false">C178*D178</f>
        <v>139.68</v>
      </c>
      <c r="F178" s="269" t="n">
        <f aca="false">E178/G$164</f>
        <v>5.82</v>
      </c>
      <c r="G178" s="269" t="n">
        <f aca="false">F178/D$171</f>
        <v>5.82</v>
      </c>
      <c r="H178" s="100"/>
      <c r="I178" s="100"/>
    </row>
    <row r="179" customFormat="false" ht="11.25" hidden="false" customHeight="true" outlineLevel="0" collapsed="false">
      <c r="A179" s="267" t="s">
        <v>349</v>
      </c>
      <c r="B179" s="267"/>
      <c r="C179" s="268" t="n">
        <f aca="false">3*D$171</f>
        <v>3</v>
      </c>
      <c r="D179" s="269" t="n">
        <v>32</v>
      </c>
      <c r="E179" s="269" t="n">
        <f aca="false">C179*D179</f>
        <v>96</v>
      </c>
      <c r="F179" s="269" t="n">
        <f aca="false">E179/G$164</f>
        <v>4</v>
      </c>
      <c r="G179" s="269" t="n">
        <f aca="false">F179/D$171</f>
        <v>4</v>
      </c>
      <c r="H179" s="100"/>
      <c r="I179" s="100"/>
    </row>
    <row r="180" customFormat="false" ht="11.25" hidden="false" customHeight="true" outlineLevel="0" collapsed="false">
      <c r="A180" s="267" t="s">
        <v>350</v>
      </c>
      <c r="B180" s="267"/>
      <c r="C180" s="268" t="n">
        <f aca="false">1*D$171</f>
        <v>1</v>
      </c>
      <c r="D180" s="269" t="n">
        <v>4.08</v>
      </c>
      <c r="E180" s="269" t="n">
        <f aca="false">C180*D180</f>
        <v>4.08</v>
      </c>
      <c r="F180" s="269" t="n">
        <f aca="false">E180/G$164</f>
        <v>0.17</v>
      </c>
      <c r="G180" s="269" t="n">
        <f aca="false">F180/D$171</f>
        <v>0.17</v>
      </c>
      <c r="H180" s="100"/>
      <c r="I180" s="100"/>
    </row>
    <row r="181" customFormat="false" ht="11.25" hidden="false" customHeight="true" outlineLevel="0" collapsed="false">
      <c r="A181" s="267" t="s">
        <v>351</v>
      </c>
      <c r="B181" s="267"/>
      <c r="C181" s="268" t="n">
        <f aca="false">2*D$171</f>
        <v>2</v>
      </c>
      <c r="D181" s="269" t="n">
        <v>116.68</v>
      </c>
      <c r="E181" s="269" t="n">
        <f aca="false">C181*D181</f>
        <v>233.36</v>
      </c>
      <c r="F181" s="269" t="n">
        <f aca="false">E181/G$164</f>
        <v>9.72333333333333</v>
      </c>
      <c r="G181" s="269" t="n">
        <f aca="false">F181/D$171</f>
        <v>9.72333333333333</v>
      </c>
      <c r="H181" s="100"/>
      <c r="I181" s="100"/>
    </row>
    <row r="182" customFormat="false" ht="12.75" hidden="false" customHeight="true" outlineLevel="0" collapsed="false">
      <c r="A182" s="267" t="s">
        <v>352</v>
      </c>
      <c r="B182" s="267"/>
      <c r="C182" s="268" t="n">
        <f aca="false">2*D$171</f>
        <v>2</v>
      </c>
      <c r="D182" s="269" t="n">
        <v>118.57</v>
      </c>
      <c r="E182" s="269" t="n">
        <f aca="false">C182*D182</f>
        <v>237.14</v>
      </c>
      <c r="F182" s="269" t="n">
        <f aca="false">E182/G$164</f>
        <v>9.88083333333333</v>
      </c>
      <c r="G182" s="269" t="n">
        <f aca="false">F182/D$171</f>
        <v>9.88083333333333</v>
      </c>
      <c r="H182" s="100"/>
      <c r="I182" s="100"/>
    </row>
    <row r="183" customFormat="false" ht="11.25" hidden="false" customHeight="true" outlineLevel="0" collapsed="false">
      <c r="A183" s="270" t="s">
        <v>353</v>
      </c>
      <c r="B183" s="270"/>
      <c r="C183" s="270"/>
      <c r="D183" s="270"/>
      <c r="E183" s="271" t="n">
        <f aca="false">SUM(E178:E182)</f>
        <v>710.26</v>
      </c>
      <c r="F183" s="271" t="n">
        <f aca="false">E183/20</f>
        <v>35.513</v>
      </c>
      <c r="G183" s="272" t="n">
        <f aca="false">F183/D$171</f>
        <v>35.513</v>
      </c>
    </row>
    <row r="184" s="94" customFormat="true" ht="11.25" hidden="false" customHeight="true" outlineLevel="0" collapsed="false"/>
    <row r="185" s="94" customFormat="true" ht="11.25" hidden="false" customHeight="true" outlineLevel="0" collapsed="false"/>
    <row r="186" s="94" customFormat="true" ht="11.25" hidden="false" customHeight="true" outlineLevel="0" collapsed="false"/>
    <row r="187" s="94" customFormat="true" ht="11.25" hidden="false" customHeight="true" outlineLevel="0" collapsed="false"/>
    <row r="188" s="94" customFormat="true" ht="11.25" hidden="false" customHeight="true" outlineLevel="0" collapsed="false"/>
    <row r="189" s="94" customFormat="true" ht="11.25" hidden="false" customHeight="true" outlineLevel="0" collapsed="false"/>
    <row r="190" s="94" customFormat="true" ht="11.25" hidden="false" customHeight="true" outlineLevel="0" collapsed="false"/>
    <row r="191" s="94" customFormat="true" ht="11.25" hidden="false" customHeight="true" outlineLevel="0" collapsed="false"/>
    <row r="192" s="94" customFormat="true" ht="11.25" hidden="false" customHeight="true" outlineLevel="0" collapsed="false"/>
    <row r="193" s="94" customFormat="true" ht="11.25" hidden="false" customHeight="true" outlineLevel="0" collapsed="false"/>
    <row r="194" s="94" customFormat="true" ht="11.25" hidden="false" customHeight="true" outlineLevel="0" collapsed="false"/>
    <row r="195" s="94" customFormat="true" ht="11.25" hidden="false" customHeight="true" outlineLevel="0" collapsed="false"/>
    <row r="196" s="94" customFormat="true" ht="11.25" hidden="false" customHeight="true" outlineLevel="0" collapsed="false"/>
    <row r="197" s="94" customFormat="true" ht="11.25" hidden="false" customHeight="true" outlineLevel="0" collapsed="false"/>
    <row r="198" s="94" customFormat="true" ht="11.25" hidden="false" customHeight="true" outlineLevel="0" collapsed="false"/>
    <row r="199" s="94" customFormat="true" ht="11.25" hidden="false" customHeight="true" outlineLevel="0" collapsed="false"/>
    <row r="200" s="94" customFormat="true" ht="11.25" hidden="false" customHeight="true" outlineLevel="0" collapsed="false"/>
    <row r="201" s="94" customFormat="true" ht="11.25" hidden="false" customHeight="true" outlineLevel="0" collapsed="false"/>
    <row r="202" s="94" customFormat="true" ht="11.25" hidden="false" customHeight="true" outlineLevel="0" collapsed="false"/>
    <row r="203" s="94" customFormat="true" ht="11.25" hidden="false" customHeight="true" outlineLevel="0" collapsed="false"/>
    <row r="204" s="94" customFormat="true" ht="11.25" hidden="false" customHeight="true" outlineLevel="0" collapsed="false"/>
    <row r="205" s="94" customFormat="true" ht="11.25" hidden="false" customHeight="true" outlineLevel="0" collapsed="false"/>
    <row r="206" s="94" customFormat="true" ht="11.25" hidden="false" customHeight="true" outlineLevel="0" collapsed="false"/>
    <row r="207" s="94" customFormat="true" ht="11.25" hidden="false" customHeight="true" outlineLevel="0" collapsed="false"/>
    <row r="208" s="94" customFormat="true" ht="11.25" hidden="false" customHeight="true" outlineLevel="0" collapsed="false"/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239">
    <mergeCell ref="A1:I1"/>
    <mergeCell ref="A2:I2"/>
    <mergeCell ref="A3:I3"/>
    <mergeCell ref="A4:I4"/>
    <mergeCell ref="A5:I5"/>
    <mergeCell ref="A6:I6"/>
    <mergeCell ref="A7:I7"/>
    <mergeCell ref="B8:G8"/>
    <mergeCell ref="H8:I8"/>
    <mergeCell ref="B9:G9"/>
    <mergeCell ref="H9:I9"/>
    <mergeCell ref="B10:G10"/>
    <mergeCell ref="H10:I10"/>
    <mergeCell ref="B11:G11"/>
    <mergeCell ref="H11:I11"/>
    <mergeCell ref="A12:I12"/>
    <mergeCell ref="A13:E13"/>
    <mergeCell ref="F13:G13"/>
    <mergeCell ref="H13:I13"/>
    <mergeCell ref="A14:E14"/>
    <mergeCell ref="F14:G14"/>
    <mergeCell ref="H14:I14"/>
    <mergeCell ref="A15:I15"/>
    <mergeCell ref="J15:P15"/>
    <mergeCell ref="Q15:X15"/>
    <mergeCell ref="Y15:AF15"/>
    <mergeCell ref="AG15:AN15"/>
    <mergeCell ref="AO15:AV15"/>
    <mergeCell ref="AW15:BD15"/>
    <mergeCell ref="BE15:BL15"/>
    <mergeCell ref="BM15:BT15"/>
    <mergeCell ref="BU15:CB15"/>
    <mergeCell ref="CC15:CJ15"/>
    <mergeCell ref="CK15:CR15"/>
    <mergeCell ref="CS15:CZ15"/>
    <mergeCell ref="DA15:DH15"/>
    <mergeCell ref="DI15:DP15"/>
    <mergeCell ref="DQ15:DX15"/>
    <mergeCell ref="DY15:EF15"/>
    <mergeCell ref="EG15:EN15"/>
    <mergeCell ref="EO15:EV15"/>
    <mergeCell ref="EW15:FD15"/>
    <mergeCell ref="FE15:FL15"/>
    <mergeCell ref="FM15:FT15"/>
    <mergeCell ref="FU15:GB15"/>
    <mergeCell ref="GC15:GJ15"/>
    <mergeCell ref="GK15:GR15"/>
    <mergeCell ref="GS15:GZ15"/>
    <mergeCell ref="HA15:HH15"/>
    <mergeCell ref="HI15:HP15"/>
    <mergeCell ref="HQ15:HX15"/>
    <mergeCell ref="HY15:IF15"/>
    <mergeCell ref="IG15:IN15"/>
    <mergeCell ref="IO15:IV15"/>
    <mergeCell ref="B16:G16"/>
    <mergeCell ref="H16:I16"/>
    <mergeCell ref="B17:G17"/>
    <mergeCell ref="H17:I17"/>
    <mergeCell ref="B18:G18"/>
    <mergeCell ref="H18:I18"/>
    <mergeCell ref="B19:G19"/>
    <mergeCell ref="H19:I19"/>
    <mergeCell ref="B20:G20"/>
    <mergeCell ref="H20:I20"/>
    <mergeCell ref="A21:I21"/>
    <mergeCell ref="A22:I22"/>
    <mergeCell ref="B23:G23"/>
    <mergeCell ref="B24:H24"/>
    <mergeCell ref="B25:H25"/>
    <mergeCell ref="A26:H26"/>
    <mergeCell ref="A27:I27"/>
    <mergeCell ref="A28:H28"/>
    <mergeCell ref="A29:I29"/>
    <mergeCell ref="A30:I30"/>
    <mergeCell ref="A31:I31"/>
    <mergeCell ref="A32:I32"/>
    <mergeCell ref="A33:I33"/>
    <mergeCell ref="B34:H34"/>
    <mergeCell ref="B35:G35"/>
    <mergeCell ref="B36:G36"/>
    <mergeCell ref="A37:H37"/>
    <mergeCell ref="A38:I38"/>
    <mergeCell ref="A39:I39"/>
    <mergeCell ref="A40:I40"/>
    <mergeCell ref="A41:I41"/>
    <mergeCell ref="B42:G42"/>
    <mergeCell ref="B43:G43"/>
    <mergeCell ref="B44:G44"/>
    <mergeCell ref="B45:C45"/>
    <mergeCell ref="B46:G46"/>
    <mergeCell ref="B47:G47"/>
    <mergeCell ref="B48:G48"/>
    <mergeCell ref="B49:G49"/>
    <mergeCell ref="B50:G50"/>
    <mergeCell ref="A51:G51"/>
    <mergeCell ref="A53:I53"/>
    <mergeCell ref="A54:I54"/>
    <mergeCell ref="A55:I55"/>
    <mergeCell ref="B56:H56"/>
    <mergeCell ref="B57:H57"/>
    <mergeCell ref="B58:G58"/>
    <mergeCell ref="B59:G59"/>
    <mergeCell ref="B60:G60"/>
    <mergeCell ref="B61:G61"/>
    <mergeCell ref="B62:H62"/>
    <mergeCell ref="B63:G63"/>
    <mergeCell ref="B64:G64"/>
    <mergeCell ref="B65:G65"/>
    <mergeCell ref="B66:H66"/>
    <mergeCell ref="B67:H67"/>
    <mergeCell ref="B68:H68"/>
    <mergeCell ref="A69:I69"/>
    <mergeCell ref="A70:I70"/>
    <mergeCell ref="A71:I71"/>
    <mergeCell ref="A72:I72"/>
    <mergeCell ref="B73:H73"/>
    <mergeCell ref="B74:H74"/>
    <mergeCell ref="B75:H75"/>
    <mergeCell ref="B76:H76"/>
    <mergeCell ref="A77:H77"/>
    <mergeCell ref="A78:I78"/>
    <mergeCell ref="A79:I79"/>
    <mergeCell ref="B80:H80"/>
    <mergeCell ref="B81:H81"/>
    <mergeCell ref="B82:H82"/>
    <mergeCell ref="B83:H83"/>
    <mergeCell ref="B84:H84"/>
    <mergeCell ref="B85:G85"/>
    <mergeCell ref="A86:H86"/>
    <mergeCell ref="A87:I87"/>
    <mergeCell ref="A88:I88"/>
    <mergeCell ref="A89:I89"/>
    <mergeCell ref="A90:I90"/>
    <mergeCell ref="A91:I91"/>
    <mergeCell ref="A93:I93"/>
    <mergeCell ref="A94:I94"/>
    <mergeCell ref="B95:H95"/>
    <mergeCell ref="B96:F96"/>
    <mergeCell ref="B97:H97"/>
    <mergeCell ref="B98:H98"/>
    <mergeCell ref="B99:H99"/>
    <mergeCell ref="B100:H100"/>
    <mergeCell ref="B101:H101"/>
    <mergeCell ref="A102:H102"/>
    <mergeCell ref="A103:I103"/>
    <mergeCell ref="A104:I104"/>
    <mergeCell ref="B105:H105"/>
    <mergeCell ref="B106:H106"/>
    <mergeCell ref="A107:H107"/>
    <mergeCell ref="A108:I108"/>
    <mergeCell ref="A109:I109"/>
    <mergeCell ref="B110:H110"/>
    <mergeCell ref="B111:H111"/>
    <mergeCell ref="B112:H112"/>
    <mergeCell ref="B113:H113"/>
    <mergeCell ref="A114:H114"/>
    <mergeCell ref="A115:I115"/>
    <mergeCell ref="A116:I116"/>
    <mergeCell ref="A118:I118"/>
    <mergeCell ref="B119:G119"/>
    <mergeCell ref="A120:G120"/>
    <mergeCell ref="B121:G121"/>
    <mergeCell ref="A122:G122"/>
    <mergeCell ref="B123:G123"/>
    <mergeCell ref="A124:G124"/>
    <mergeCell ref="B125:G125"/>
    <mergeCell ref="B126:G126"/>
    <mergeCell ref="B127:G127"/>
    <mergeCell ref="B128:G128"/>
    <mergeCell ref="B129:G129"/>
    <mergeCell ref="B130:G130"/>
    <mergeCell ref="B131:G131"/>
    <mergeCell ref="B132:G132"/>
    <mergeCell ref="B133:G133"/>
    <mergeCell ref="A134:H134"/>
    <mergeCell ref="A135:I135"/>
    <mergeCell ref="A136:G136"/>
    <mergeCell ref="A137:B139"/>
    <mergeCell ref="C137:I137"/>
    <mergeCell ref="C138:I138"/>
    <mergeCell ref="C139:I139"/>
    <mergeCell ref="A140:I140"/>
    <mergeCell ref="A141:I141"/>
    <mergeCell ref="A142:I142"/>
    <mergeCell ref="A143:I143"/>
    <mergeCell ref="A144:H144"/>
    <mergeCell ref="B145:H145"/>
    <mergeCell ref="B146:H146"/>
    <mergeCell ref="B147:H147"/>
    <mergeCell ref="B148:H148"/>
    <mergeCell ref="B149:H149"/>
    <mergeCell ref="A150:H150"/>
    <mergeCell ref="B151:H151"/>
    <mergeCell ref="A152:H152"/>
    <mergeCell ref="A153:I153"/>
    <mergeCell ref="A154:I154"/>
    <mergeCell ref="A155:I155"/>
    <mergeCell ref="A156:D156"/>
    <mergeCell ref="E156:F156"/>
    <mergeCell ref="H156:I156"/>
    <mergeCell ref="A157:D157"/>
    <mergeCell ref="E157:F157"/>
    <mergeCell ref="H157:I157"/>
    <mergeCell ref="A158:F158"/>
    <mergeCell ref="H158:I158"/>
    <mergeCell ref="A159:I159"/>
    <mergeCell ref="A160:I160"/>
    <mergeCell ref="A161:I161"/>
    <mergeCell ref="A162:F162"/>
    <mergeCell ref="G162:I162"/>
    <mergeCell ref="A163:I163"/>
    <mergeCell ref="A164:F164"/>
    <mergeCell ref="G164:I164"/>
    <mergeCell ref="A165:I165"/>
    <mergeCell ref="A166:F166"/>
    <mergeCell ref="G166:I166"/>
    <mergeCell ref="A167:I167"/>
    <mergeCell ref="A168:I168"/>
    <mergeCell ref="A169:C170"/>
    <mergeCell ref="D169:I170"/>
    <mergeCell ref="A171:C171"/>
    <mergeCell ref="D171:I171"/>
    <mergeCell ref="A172:C172"/>
    <mergeCell ref="D172:I172"/>
    <mergeCell ref="A173:I173"/>
    <mergeCell ref="A174:I174"/>
    <mergeCell ref="A177:B177"/>
    <mergeCell ref="H177:I177"/>
    <mergeCell ref="A178:B178"/>
    <mergeCell ref="H178:I178"/>
    <mergeCell ref="A179:B179"/>
    <mergeCell ref="H179:I179"/>
    <mergeCell ref="A180:B180"/>
    <mergeCell ref="H180:I180"/>
    <mergeCell ref="A181:B181"/>
    <mergeCell ref="H181:I181"/>
    <mergeCell ref="A182:B182"/>
    <mergeCell ref="H182:I182"/>
    <mergeCell ref="A183:D183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53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DEEBF7"/>
    <pageSetUpPr fitToPage="false"/>
  </sheetPr>
  <dimension ref="A1:I3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2" activeCellId="0" sqref="A2"/>
    </sheetView>
  </sheetViews>
  <sheetFormatPr defaultColWidth="8.6796875" defaultRowHeight="12" zeroHeight="false" outlineLevelRow="0" outlineLevelCol="0"/>
  <cols>
    <col collapsed="false" customWidth="true" hidden="false" outlineLevel="0" max="1" min="1" style="1" width="15.27"/>
    <col collapsed="false" customWidth="true" hidden="false" outlineLevel="0" max="2" min="2" style="1" width="11.18"/>
    <col collapsed="false" customWidth="true" hidden="false" outlineLevel="0" max="3" min="3" style="1" width="13.27"/>
    <col collapsed="false" customWidth="true" hidden="false" outlineLevel="0" max="4" min="4" style="1" width="10.18"/>
    <col collapsed="false" customWidth="true" hidden="false" outlineLevel="0" max="5" min="5" style="1" width="12.45"/>
    <col collapsed="false" customWidth="true" hidden="false" outlineLevel="0" max="6" min="6" style="1" width="11.27"/>
    <col collapsed="false" customWidth="true" hidden="false" outlineLevel="0" max="7" min="7" style="1" width="9.82"/>
    <col collapsed="false" customWidth="true" hidden="false" outlineLevel="0" max="8" min="8" style="1" width="11.27"/>
    <col collapsed="false" customWidth="true" hidden="false" outlineLevel="0" max="9" min="9" style="1" width="14.54"/>
  </cols>
  <sheetData>
    <row r="1" customFormat="false" ht="12.75" hidden="false" customHeight="false" outlineLevel="0" collapsed="false"/>
    <row r="2" customFormat="false" ht="18" hidden="false" customHeight="false" outlineLevel="0" collapsed="false">
      <c r="A2" s="273" t="s">
        <v>354</v>
      </c>
      <c r="B2" s="273"/>
      <c r="C2" s="273"/>
      <c r="D2" s="273"/>
      <c r="E2" s="273"/>
      <c r="F2" s="273"/>
      <c r="G2" s="273"/>
      <c r="H2" s="273"/>
      <c r="I2" s="273"/>
    </row>
    <row r="4" customFormat="false" ht="15" hidden="false" customHeight="true" outlineLevel="0" collapsed="false">
      <c r="A4" s="274" t="s">
        <v>355</v>
      </c>
      <c r="B4" s="274"/>
      <c r="C4" s="274"/>
      <c r="D4" s="274"/>
      <c r="E4" s="274"/>
      <c r="F4" s="274"/>
      <c r="G4" s="274"/>
      <c r="H4" s="274"/>
      <c r="I4" s="274"/>
    </row>
    <row r="5" customFormat="false" ht="38.25" hidden="false" customHeight="true" outlineLevel="0" collapsed="false">
      <c r="A5" s="104" t="s">
        <v>328</v>
      </c>
      <c r="B5" s="104"/>
      <c r="C5" s="104"/>
      <c r="D5" s="104"/>
      <c r="E5" s="104" t="s">
        <v>329</v>
      </c>
      <c r="F5" s="104"/>
      <c r="G5" s="104" t="s">
        <v>330</v>
      </c>
      <c r="H5" s="104" t="s">
        <v>331</v>
      </c>
      <c r="I5" s="104"/>
    </row>
    <row r="6" customFormat="false" ht="39" hidden="false" customHeight="true" outlineLevel="0" collapsed="false">
      <c r="A6" s="275" t="s">
        <v>356</v>
      </c>
      <c r="B6" s="275"/>
      <c r="C6" s="275"/>
      <c r="D6" s="275"/>
      <c r="E6" s="276" t="e">
        <f aca="false">#REF!</f>
        <v>#REF!</v>
      </c>
      <c r="F6" s="276"/>
      <c r="G6" s="277" t="e">
        <f aca="false">#REF!</f>
        <v>#REF!</v>
      </c>
      <c r="H6" s="276" t="e">
        <f aca="false">E6*G6</f>
        <v>#REF!</v>
      </c>
      <c r="I6" s="276"/>
    </row>
    <row r="7" customFormat="false" ht="37.5" hidden="false" customHeight="true" outlineLevel="0" collapsed="false">
      <c r="A7" s="275" t="s">
        <v>357</v>
      </c>
      <c r="B7" s="275"/>
      <c r="C7" s="275"/>
      <c r="D7" s="275"/>
      <c r="E7" s="276" t="e">
        <f aca="false">#REF!</f>
        <v>#REF!</v>
      </c>
      <c r="F7" s="276"/>
      <c r="G7" s="277" t="e">
        <f aca="false">#REF!</f>
        <v>#REF!</v>
      </c>
      <c r="H7" s="276" t="e">
        <f aca="false">E7*G7</f>
        <v>#REF!</v>
      </c>
      <c r="I7" s="276"/>
    </row>
    <row r="8" customFormat="false" ht="36" hidden="false" customHeight="true" outlineLevel="0" collapsed="false">
      <c r="A8" s="278" t="s">
        <v>358</v>
      </c>
      <c r="B8" s="278"/>
      <c r="C8" s="278"/>
      <c r="D8" s="278"/>
      <c r="E8" s="279" t="e">
        <f aca="false">#REF!</f>
        <v>#REF!</v>
      </c>
      <c r="F8" s="279"/>
      <c r="G8" s="280" t="e">
        <f aca="false">#REF!</f>
        <v>#REF!</v>
      </c>
      <c r="H8" s="279" t="e">
        <f aca="false">E8*G8</f>
        <v>#REF!</v>
      </c>
      <c r="I8" s="279"/>
    </row>
    <row r="9" customFormat="false" ht="12.75" hidden="false" customHeight="true" outlineLevel="0" collapsed="false">
      <c r="A9" s="281" t="s">
        <v>333</v>
      </c>
      <c r="B9" s="281"/>
      <c r="C9" s="281"/>
      <c r="D9" s="281"/>
      <c r="E9" s="281"/>
      <c r="F9" s="281"/>
      <c r="G9" s="282" t="e">
        <f aca="false">SUM(G6:G8)</f>
        <v>#REF!</v>
      </c>
      <c r="H9" s="283" t="e">
        <f aca="false">SUM(H6:I8)</f>
        <v>#REF!</v>
      </c>
      <c r="I9" s="283"/>
    </row>
    <row r="10" customFormat="false" ht="12.75" hidden="false" customHeight="false" outlineLevel="0" collapsed="false">
      <c r="A10" s="284"/>
      <c r="B10" s="284"/>
      <c r="C10" s="284"/>
      <c r="D10" s="284"/>
      <c r="E10" s="284"/>
      <c r="F10" s="284"/>
      <c r="G10" s="284"/>
      <c r="H10" s="284"/>
      <c r="I10" s="284"/>
    </row>
    <row r="11" customFormat="false" ht="12.75" hidden="false" customHeight="true" outlineLevel="0" collapsed="false">
      <c r="A11" s="285" t="s">
        <v>359</v>
      </c>
      <c r="B11" s="285"/>
      <c r="C11" s="285"/>
      <c r="D11" s="285"/>
      <c r="E11" s="285"/>
      <c r="F11" s="285"/>
      <c r="G11" s="285"/>
      <c r="H11" s="285"/>
      <c r="I11" s="285"/>
    </row>
    <row r="12" customFormat="false" ht="12.75" hidden="false" customHeight="false" outlineLevel="0" collapsed="false">
      <c r="A12" s="286"/>
      <c r="B12" s="286"/>
      <c r="C12" s="286"/>
      <c r="D12" s="286"/>
      <c r="E12" s="286"/>
      <c r="F12" s="286"/>
      <c r="G12" s="286"/>
      <c r="H12" s="286"/>
      <c r="I12" s="286"/>
    </row>
    <row r="13" customFormat="false" ht="18" hidden="false" customHeight="true" outlineLevel="0" collapsed="false">
      <c r="A13" s="250" t="s">
        <v>335</v>
      </c>
      <c r="B13" s="250"/>
      <c r="C13" s="250"/>
      <c r="D13" s="250"/>
      <c r="E13" s="250"/>
      <c r="F13" s="250"/>
      <c r="G13" s="251" t="e">
        <f aca="false">H9</f>
        <v>#REF!</v>
      </c>
      <c r="H13" s="251"/>
      <c r="I13" s="251"/>
    </row>
    <row r="14" customFormat="false" ht="18" hidden="false" customHeight="false" outlineLevel="0" collapsed="false">
      <c r="A14" s="287"/>
      <c r="B14" s="287"/>
      <c r="C14" s="287"/>
      <c r="D14" s="287"/>
      <c r="E14" s="287"/>
      <c r="F14" s="287"/>
      <c r="G14" s="287"/>
      <c r="H14" s="287"/>
      <c r="I14" s="287"/>
    </row>
    <row r="15" customFormat="false" ht="18" hidden="false" customHeight="true" outlineLevel="0" collapsed="false">
      <c r="A15" s="250" t="s">
        <v>336</v>
      </c>
      <c r="B15" s="250"/>
      <c r="C15" s="250"/>
      <c r="D15" s="250"/>
      <c r="E15" s="250"/>
      <c r="F15" s="250"/>
      <c r="G15" s="253" t="n">
        <v>20</v>
      </c>
      <c r="H15" s="253"/>
      <c r="I15" s="253"/>
    </row>
    <row r="16" customFormat="false" ht="18" hidden="false" customHeight="false" outlineLevel="0" collapsed="false">
      <c r="A16" s="288"/>
      <c r="B16" s="288"/>
      <c r="C16" s="288"/>
      <c r="D16" s="288"/>
      <c r="E16" s="288"/>
      <c r="F16" s="288"/>
      <c r="G16" s="288"/>
      <c r="H16" s="288"/>
      <c r="I16" s="288"/>
    </row>
    <row r="17" customFormat="false" ht="18" hidden="false" customHeight="true" outlineLevel="0" collapsed="false">
      <c r="A17" s="255" t="s">
        <v>337</v>
      </c>
      <c r="B17" s="255"/>
      <c r="C17" s="255"/>
      <c r="D17" s="255"/>
      <c r="E17" s="255"/>
      <c r="F17" s="255"/>
      <c r="G17" s="256" t="e">
        <f aca="false">ROUND(G13*G15,2)</f>
        <v>#REF!</v>
      </c>
      <c r="H17" s="256"/>
      <c r="I17" s="256"/>
    </row>
    <row r="18" customFormat="false" ht="12.75" hidden="false" customHeight="false" outlineLevel="0" collapsed="false">
      <c r="A18" s="289"/>
      <c r="B18" s="289"/>
      <c r="C18" s="289"/>
      <c r="D18" s="289"/>
      <c r="E18" s="289"/>
      <c r="F18" s="289"/>
      <c r="G18" s="289"/>
      <c r="H18" s="289"/>
      <c r="I18" s="289"/>
    </row>
    <row r="19" customFormat="false" ht="12.75" hidden="false" customHeight="true" outlineLevel="0" collapsed="false">
      <c r="A19" s="258" t="s">
        <v>360</v>
      </c>
      <c r="B19" s="258"/>
      <c r="C19" s="258"/>
      <c r="D19" s="258"/>
      <c r="E19" s="258"/>
      <c r="F19" s="258"/>
      <c r="G19" s="258"/>
      <c r="H19" s="258"/>
      <c r="I19" s="258"/>
    </row>
    <row r="20" customFormat="false" ht="12.75" hidden="false" customHeight="true" outlineLevel="0" collapsed="false">
      <c r="A20" s="290" t="s">
        <v>339</v>
      </c>
      <c r="B20" s="290"/>
      <c r="C20" s="290"/>
      <c r="D20" s="291" t="s">
        <v>340</v>
      </c>
      <c r="E20" s="291"/>
      <c r="F20" s="291"/>
      <c r="G20" s="291"/>
      <c r="H20" s="291"/>
      <c r="I20" s="291"/>
    </row>
    <row r="21" customFormat="false" ht="12" hidden="false" customHeight="false" outlineLevel="0" collapsed="false">
      <c r="A21" s="290"/>
      <c r="B21" s="290"/>
      <c r="C21" s="290"/>
      <c r="D21" s="291"/>
      <c r="E21" s="291"/>
      <c r="F21" s="291"/>
      <c r="G21" s="291"/>
      <c r="H21" s="291"/>
      <c r="I21" s="291"/>
    </row>
    <row r="22" customFormat="false" ht="12.75" hidden="false" customHeight="false" outlineLevel="0" collapsed="false">
      <c r="A22" s="292" t="s">
        <v>361</v>
      </c>
      <c r="B22" s="292"/>
      <c r="C22" s="292"/>
      <c r="D22" s="293" t="n">
        <v>9</v>
      </c>
      <c r="E22" s="293"/>
      <c r="F22" s="293"/>
      <c r="G22" s="293"/>
      <c r="H22" s="293"/>
      <c r="I22" s="293"/>
    </row>
    <row r="23" customFormat="false" ht="12.75" hidden="false" customHeight="false" outlineLevel="0" collapsed="false">
      <c r="A23" s="292"/>
      <c r="B23" s="292"/>
      <c r="C23" s="292"/>
      <c r="D23" s="294"/>
      <c r="E23" s="294"/>
      <c r="F23" s="294"/>
      <c r="G23" s="294"/>
      <c r="H23" s="294"/>
      <c r="I23" s="294"/>
    </row>
    <row r="24" customFormat="false" ht="12.75" hidden="false" customHeight="false" outlineLevel="0" collapsed="false">
      <c r="A24" s="295"/>
      <c r="B24" s="295"/>
      <c r="C24" s="295"/>
      <c r="D24" s="294"/>
      <c r="E24" s="294"/>
      <c r="F24" s="294"/>
      <c r="G24" s="294"/>
      <c r="H24" s="294"/>
      <c r="I24" s="294"/>
    </row>
    <row r="25" customFormat="false" ht="12" hidden="false" customHeight="false" outlineLevel="0" collapsed="false">
      <c r="A25" s="296"/>
      <c r="B25" s="296"/>
      <c r="C25" s="296"/>
      <c r="D25" s="296"/>
      <c r="E25" s="296"/>
      <c r="F25" s="296"/>
      <c r="G25" s="296"/>
      <c r="H25" s="296"/>
      <c r="I25" s="296"/>
    </row>
    <row r="26" customFormat="false" ht="12" hidden="false" customHeight="false" outlineLevel="0" collapsed="false">
      <c r="A26" s="296"/>
      <c r="B26" s="296"/>
      <c r="C26" s="296"/>
      <c r="D26" s="296"/>
      <c r="E26" s="296"/>
      <c r="F26" s="296"/>
      <c r="G26" s="296"/>
      <c r="H26" s="296"/>
      <c r="I26" s="296"/>
    </row>
    <row r="27" customFormat="false" ht="12.75" hidden="false" customHeight="true" outlineLevel="0" collapsed="false">
      <c r="A27" s="297" t="s">
        <v>362</v>
      </c>
      <c r="B27" s="297"/>
      <c r="C27" s="297"/>
      <c r="D27" s="297"/>
      <c r="E27" s="297"/>
      <c r="F27" s="297"/>
      <c r="G27" s="297"/>
      <c r="H27" s="297"/>
      <c r="I27" s="297"/>
    </row>
    <row r="28" customFormat="false" ht="12.75" hidden="false" customHeight="true" outlineLevel="0" collapsed="false">
      <c r="A28" s="291" t="s">
        <v>363</v>
      </c>
      <c r="B28" s="291"/>
      <c r="C28" s="291"/>
      <c r="D28" s="291"/>
      <c r="E28" s="291"/>
      <c r="F28" s="291"/>
      <c r="G28" s="291"/>
      <c r="H28" s="291" t="s">
        <v>364</v>
      </c>
      <c r="I28" s="291"/>
    </row>
    <row r="29" customFormat="false" ht="13.5" hidden="false" customHeight="false" outlineLevel="0" collapsed="false">
      <c r="A29" s="298"/>
      <c r="B29" s="298"/>
      <c r="C29" s="298"/>
      <c r="D29" s="298"/>
      <c r="E29" s="298"/>
      <c r="F29" s="298"/>
      <c r="G29" s="298"/>
      <c r="H29" s="291"/>
      <c r="I29" s="291"/>
    </row>
    <row r="30" customFormat="false" ht="12.75" hidden="false" customHeight="false" outlineLevel="0" collapsed="false">
      <c r="A30" s="292"/>
      <c r="B30" s="292"/>
      <c r="C30" s="292"/>
      <c r="D30" s="292"/>
      <c r="E30" s="292"/>
      <c r="F30" s="292"/>
      <c r="G30" s="292"/>
      <c r="H30" s="291"/>
      <c r="I30" s="291"/>
    </row>
    <row r="31" customFormat="false" ht="12.75" hidden="false" customHeight="false" outlineLevel="0" collapsed="false">
      <c r="A31" s="295"/>
      <c r="B31" s="295"/>
      <c r="C31" s="295"/>
      <c r="D31" s="295"/>
      <c r="E31" s="295"/>
      <c r="F31" s="295"/>
      <c r="G31" s="295"/>
      <c r="H31" s="291"/>
      <c r="I31" s="291"/>
    </row>
  </sheetData>
  <mergeCells count="47">
    <mergeCell ref="A2:I2"/>
    <mergeCell ref="A4:I4"/>
    <mergeCell ref="A5:D5"/>
    <mergeCell ref="E5:F5"/>
    <mergeCell ref="H5:I5"/>
    <mergeCell ref="A6:D6"/>
    <mergeCell ref="E6:F6"/>
    <mergeCell ref="H6:I6"/>
    <mergeCell ref="A7:D7"/>
    <mergeCell ref="E7:F7"/>
    <mergeCell ref="H7:I7"/>
    <mergeCell ref="A8:D8"/>
    <mergeCell ref="E8:F8"/>
    <mergeCell ref="H8:I8"/>
    <mergeCell ref="A9:F9"/>
    <mergeCell ref="H9:I9"/>
    <mergeCell ref="A10:I10"/>
    <mergeCell ref="A11:I11"/>
    <mergeCell ref="A12:I12"/>
    <mergeCell ref="A13:F13"/>
    <mergeCell ref="G13:I13"/>
    <mergeCell ref="A14:I14"/>
    <mergeCell ref="A15:F15"/>
    <mergeCell ref="G15:I15"/>
    <mergeCell ref="A16:I16"/>
    <mergeCell ref="A17:F17"/>
    <mergeCell ref="G17:I17"/>
    <mergeCell ref="A18:I18"/>
    <mergeCell ref="A19:I19"/>
    <mergeCell ref="A20:C21"/>
    <mergeCell ref="D20:I21"/>
    <mergeCell ref="A22:C22"/>
    <mergeCell ref="D22:I22"/>
    <mergeCell ref="A23:C23"/>
    <mergeCell ref="D23:I23"/>
    <mergeCell ref="A24:C24"/>
    <mergeCell ref="D24:I24"/>
    <mergeCell ref="A25:I26"/>
    <mergeCell ref="A27:I27"/>
    <mergeCell ref="A28:G28"/>
    <mergeCell ref="H28:I28"/>
    <mergeCell ref="A29:G29"/>
    <mergeCell ref="H29:I29"/>
    <mergeCell ref="A30:G30"/>
    <mergeCell ref="H30:I30"/>
    <mergeCell ref="A31:G31"/>
    <mergeCell ref="H31:I31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Metadata/LabelInfo.xml><?xml version="1.0" encoding="utf-8"?>
<clbl:labelList xmlns:clbl="http://schemas.microsoft.com/office/2020/mipLabelMetadata">
  <clbl:label id="{6f49aa43-822a-4c20-9670-db7700bf1eb0}" enabled="0" method="" siteId="{6f49aa43-822a-4c20-9670-db7700bf1eb0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322</TotalTime>
  <Application>LibreOffice/7.6.5.2$Windows_X86_64 LibreOffice_project/38d5f62f85355c192ef5f1dd47c5c0c0c6d6598b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2022-02-04T00:14:28Z</dcterms:created>
  <dc:creator>José Hélio Justo</dc:creator>
  <dc:description/>
  <dc:language>pt-BR</dc:language>
  <cp:lastModifiedBy/>
  <cp:lastPrinted>2022-04-07T00:14:41Z</cp:lastPrinted>
  <dcterms:modified xsi:type="dcterms:W3CDTF">2024-06-04T15:09:16Z</dcterms:modified>
  <cp:revision>9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